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G:\Konstrukcja\projekty_calosc\Nawojowa_handlowy_SS_2022\Zalozenia\20240508_przebicia elektryka_SS\"/>
    </mc:Choice>
  </mc:AlternateContent>
  <xr:revisionPtr revIDLastSave="0" documentId="13_ncr:1_{3F8B9F4E-5867-4AED-B0A5-1B7C32593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WT-K-04_SPEC" sheetId="1" r:id="rId1"/>
  </sheets>
  <definedNames>
    <definedName name="_xlnm.Print_Area" localSheetId="0">'PWT-K-04_SPEC'!$A$1:$M$160</definedName>
  </definedNames>
  <calcPr calcId="181029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B31" i="1"/>
  <c r="B32" i="1"/>
  <c r="D34" i="1"/>
  <c r="D35" i="1"/>
  <c r="B36" i="1"/>
  <c r="F36" i="1"/>
  <c r="K36" i="1"/>
  <c r="L36" i="1"/>
  <c r="E38" i="1"/>
  <c r="F38" i="1"/>
  <c r="J40" i="1"/>
  <c r="K40" i="1"/>
  <c r="J41" i="1"/>
  <c r="K41" i="1"/>
  <c r="J42" i="1"/>
  <c r="K42" i="1" s="1"/>
  <c r="J43" i="1"/>
  <c r="K43" i="1" s="1"/>
  <c r="G44" i="1"/>
  <c r="J44" i="1" s="1"/>
  <c r="K44" i="1" s="1"/>
  <c r="L44" i="1" s="1"/>
  <c r="N46" i="1" s="1"/>
  <c r="J45" i="1"/>
  <c r="K45" i="1"/>
  <c r="G47" i="1"/>
  <c r="J47" i="1" s="1"/>
  <c r="K47" i="1" s="1"/>
  <c r="L47" i="1" s="1"/>
  <c r="N49" i="1" s="1"/>
  <c r="J48" i="1"/>
  <c r="K48" i="1"/>
  <c r="J50" i="1"/>
  <c r="K50" i="1"/>
  <c r="L50" i="1" s="1"/>
  <c r="N52" i="1" s="1"/>
  <c r="J51" i="1"/>
  <c r="K51" i="1"/>
  <c r="I53" i="1"/>
  <c r="J53" i="1"/>
  <c r="K53" i="1" s="1"/>
  <c r="I54" i="1"/>
  <c r="J54" i="1" s="1"/>
  <c r="K54" i="1" s="1"/>
  <c r="I55" i="1"/>
  <c r="J55" i="1"/>
  <c r="K55" i="1"/>
  <c r="I56" i="1"/>
  <c r="J56" i="1"/>
  <c r="K56" i="1" s="1"/>
  <c r="I57" i="1"/>
  <c r="J57" i="1"/>
  <c r="K57" i="1" s="1"/>
  <c r="I58" i="1"/>
  <c r="J58" i="1"/>
  <c r="K58" i="1" s="1"/>
  <c r="I59" i="1"/>
  <c r="J59" i="1" s="1"/>
  <c r="K59" i="1" s="1"/>
  <c r="I60" i="1"/>
  <c r="J60" i="1"/>
  <c r="K60" i="1"/>
  <c r="I61" i="1"/>
  <c r="J61" i="1" s="1"/>
  <c r="K61" i="1" s="1"/>
  <c r="I62" i="1"/>
  <c r="J62" i="1" s="1"/>
  <c r="K62" i="1" s="1"/>
  <c r="B63" i="1"/>
  <c r="B64" i="1"/>
  <c r="D66" i="1"/>
  <c r="D67" i="1"/>
  <c r="B68" i="1"/>
  <c r="F68" i="1"/>
  <c r="K68" i="1"/>
  <c r="L68" i="1"/>
  <c r="E70" i="1"/>
  <c r="F70" i="1"/>
  <c r="I72" i="1"/>
  <c r="J72" i="1" s="1"/>
  <c r="K72" i="1" s="1"/>
  <c r="L72" i="1" s="1"/>
  <c r="N75" i="1" s="1"/>
  <c r="I73" i="1"/>
  <c r="J73" i="1"/>
  <c r="K73" i="1" s="1"/>
  <c r="I74" i="1"/>
  <c r="J74" i="1" s="1"/>
  <c r="K74" i="1" s="1"/>
  <c r="I75" i="1"/>
  <c r="J75" i="1" s="1"/>
  <c r="K75" i="1" s="1"/>
  <c r="I76" i="1"/>
  <c r="J76" i="1"/>
  <c r="K76" i="1" s="1"/>
  <c r="I77" i="1"/>
  <c r="J77" i="1" s="1"/>
  <c r="K77" i="1" s="1"/>
  <c r="I78" i="1"/>
  <c r="J78" i="1" s="1"/>
  <c r="K78" i="1" s="1"/>
  <c r="I79" i="1"/>
  <c r="J79" i="1" s="1"/>
  <c r="K79" i="1" s="1"/>
  <c r="I80" i="1"/>
  <c r="J80" i="1"/>
  <c r="K80" i="1"/>
  <c r="I81" i="1"/>
  <c r="J81" i="1"/>
  <c r="K81" i="1" s="1"/>
  <c r="I82" i="1"/>
  <c r="J82" i="1"/>
  <c r="K82" i="1" s="1"/>
  <c r="I83" i="1"/>
  <c r="J83" i="1"/>
  <c r="K83" i="1" s="1"/>
  <c r="I84" i="1"/>
  <c r="J84" i="1" s="1"/>
  <c r="K84" i="1" s="1"/>
  <c r="I85" i="1"/>
  <c r="J85" i="1"/>
  <c r="K85" i="1" s="1"/>
  <c r="I86" i="1"/>
  <c r="J86" i="1" s="1"/>
  <c r="K86" i="1" s="1"/>
  <c r="I87" i="1"/>
  <c r="J87" i="1" s="1"/>
  <c r="K87" i="1" s="1"/>
  <c r="I88" i="1"/>
  <c r="J88" i="1" s="1"/>
  <c r="K88" i="1" s="1"/>
  <c r="I89" i="1"/>
  <c r="J89" i="1" s="1"/>
  <c r="K89" i="1" s="1"/>
  <c r="I90" i="1"/>
  <c r="J90" i="1"/>
  <c r="K90" i="1"/>
  <c r="I91" i="1"/>
  <c r="J91" i="1"/>
  <c r="K91" i="1" s="1"/>
  <c r="I92" i="1"/>
  <c r="J92" i="1" s="1"/>
  <c r="K92" i="1" s="1"/>
  <c r="I93" i="1"/>
  <c r="J93" i="1"/>
  <c r="K93" i="1" s="1"/>
  <c r="I94" i="1"/>
  <c r="J94" i="1"/>
  <c r="K94" i="1" s="1"/>
  <c r="B95" i="1"/>
  <c r="B96" i="1"/>
  <c r="D98" i="1"/>
  <c r="D99" i="1"/>
  <c r="B100" i="1"/>
  <c r="F100" i="1"/>
  <c r="K100" i="1"/>
  <c r="L100" i="1"/>
  <c r="E102" i="1"/>
  <c r="F102" i="1"/>
  <c r="I104" i="1"/>
  <c r="J104" i="1" s="1"/>
  <c r="K104" i="1" s="1"/>
  <c r="L104" i="1" s="1"/>
  <c r="N107" i="1" s="1"/>
  <c r="I105" i="1"/>
  <c r="J105" i="1"/>
  <c r="K105" i="1"/>
  <c r="I106" i="1"/>
  <c r="J106" i="1"/>
  <c r="K106" i="1" s="1"/>
  <c r="I107" i="1"/>
  <c r="J107" i="1"/>
  <c r="K107" i="1" s="1"/>
  <c r="I108" i="1"/>
  <c r="J108" i="1" s="1"/>
  <c r="K108" i="1" s="1"/>
  <c r="I109" i="1"/>
  <c r="J109" i="1"/>
  <c r="K109" i="1" s="1"/>
  <c r="I111" i="1"/>
  <c r="J111" i="1" s="1"/>
  <c r="K111" i="1" s="1"/>
  <c r="L111" i="1" s="1"/>
  <c r="N113" i="1" s="1"/>
  <c r="I112" i="1"/>
  <c r="J112" i="1"/>
  <c r="K112" i="1" s="1"/>
  <c r="I114" i="1"/>
  <c r="J114" i="1" s="1"/>
  <c r="K114" i="1" s="1"/>
  <c r="I115" i="1"/>
  <c r="J115" i="1"/>
  <c r="K115" i="1" s="1"/>
  <c r="G117" i="1"/>
  <c r="J117" i="1" s="1"/>
  <c r="K117" i="1" s="1"/>
  <c r="L117" i="1" s="1"/>
  <c r="N119" i="1" s="1"/>
  <c r="J118" i="1"/>
  <c r="K118" i="1"/>
  <c r="G120" i="1"/>
  <c r="J120" i="1"/>
  <c r="K120" i="1" s="1"/>
  <c r="L120" i="1" s="1"/>
  <c r="N122" i="1" s="1"/>
  <c r="J121" i="1"/>
  <c r="K121" i="1" s="1"/>
  <c r="J123" i="1"/>
  <c r="K123" i="1"/>
  <c r="L123" i="1"/>
  <c r="N125" i="1" s="1"/>
  <c r="J124" i="1"/>
  <c r="K124" i="1"/>
  <c r="B127" i="1"/>
  <c r="B128" i="1"/>
  <c r="D130" i="1"/>
  <c r="D131" i="1"/>
  <c r="B132" i="1"/>
  <c r="F132" i="1"/>
  <c r="K132" i="1"/>
  <c r="L132" i="1"/>
  <c r="E134" i="1"/>
  <c r="F134" i="1"/>
  <c r="G136" i="1"/>
  <c r="J136" i="1"/>
  <c r="K136" i="1"/>
  <c r="L136" i="1" s="1"/>
  <c r="N138" i="1" s="1"/>
  <c r="J137" i="1"/>
  <c r="K137" i="1" s="1"/>
  <c r="B159" i="1"/>
  <c r="B160" i="1"/>
  <c r="L114" i="1" l="1"/>
  <c r="N116" i="1" s="1"/>
  <c r="L84" i="1"/>
  <c r="N91" i="1" s="1"/>
  <c r="L60" i="1"/>
  <c r="N62" i="1" s="1"/>
  <c r="L108" i="1"/>
  <c r="N110" i="1" s="1"/>
  <c r="L92" i="1"/>
  <c r="N94" i="1" s="1"/>
  <c r="L76" i="1"/>
  <c r="N83" i="1" s="1"/>
  <c r="L53" i="1"/>
  <c r="N59" i="1" s="1"/>
  <c r="L40" i="1"/>
  <c r="N43" i="1" s="1"/>
  <c r="Q16" i="1" l="1"/>
  <c r="E12" i="1" l="1"/>
  <c r="Q18" i="1"/>
</calcChain>
</file>

<file path=xl/sharedStrings.xml><?xml version="1.0" encoding="utf-8"?>
<sst xmlns="http://schemas.openxmlformats.org/spreadsheetml/2006/main" count="343" uniqueCount="120">
  <si>
    <t>ZESTAWIENIE STALI ZBROJENIOWEJ</t>
  </si>
  <si>
    <t>Nazwa obiektu:</t>
  </si>
  <si>
    <t>Ustawienia specyfikacji</t>
  </si>
  <si>
    <t>Nazwa rysunku:</t>
  </si>
  <si>
    <t>Łysa Góra</t>
  </si>
  <si>
    <t>Nr rysunku:</t>
  </si>
  <si>
    <t>Zbrojenie nadziemia</t>
  </si>
  <si>
    <t>Stal gładka:</t>
  </si>
  <si>
    <t>Numer rysunku:</t>
  </si>
  <si>
    <t>PWT-K-04</t>
  </si>
  <si>
    <t>Stal żebrowana:</t>
  </si>
  <si>
    <t>Data:</t>
  </si>
  <si>
    <t>2025-05-14</t>
  </si>
  <si>
    <t>Masa całk. stali [kg]:</t>
  </si>
  <si>
    <t>Nazwa pliku:</t>
  </si>
  <si>
    <t>PWT-K-04_SPEC</t>
  </si>
  <si>
    <t>Zasady wymiarowania kształtu prętów zbrojeniowych</t>
  </si>
  <si>
    <t>Ilość stron:</t>
  </si>
  <si>
    <t>Stal zwykła:</t>
  </si>
  <si>
    <t>-</t>
  </si>
  <si>
    <t>Stal żebrowana</t>
  </si>
  <si>
    <t>B500SP</t>
  </si>
  <si>
    <t>Ciężar stali:</t>
  </si>
  <si>
    <t>Kubatura betonu:</t>
  </si>
  <si>
    <t>1</t>
  </si>
  <si>
    <t>Wskaźnik [kg/m3]:</t>
  </si>
  <si>
    <t>Uwagi:</t>
  </si>
  <si>
    <t>Uwaga! W przypadku, gdy nie podano długości odgięć, a kąt gięcia jest różny od 90°, należy przyjąć 45°.</t>
  </si>
  <si>
    <t>Obiekt:</t>
  </si>
  <si>
    <t>Treść rys.:</t>
  </si>
  <si>
    <t>SPECYFIKACJA DO RYSUNKU NR:</t>
  </si>
  <si>
    <t>ELEMENT</t>
  </si>
  <si>
    <t>POZYCJA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</si>
  <si>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</si>
  <si>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t>φ</t>
  </si>
  <si>
    <t>#</t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</si>
  <si>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</si>
  <si>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</si>
  <si>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</si>
  <si>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</si>
  <si>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</si>
  <si>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l</t>
  </si>
  <si>
    <t>na 1 el.</t>
  </si>
  <si>
    <t>na Σ el.</t>
  </si>
  <si>
    <t>L</t>
  </si>
  <si>
    <t>wg pozycji</t>
  </si>
  <si>
    <t>Σ</t>
  </si>
  <si>
    <t>Wspornik "k1"</t>
  </si>
  <si>
    <t>10</t>
  </si>
  <si>
    <t>12</t>
  </si>
  <si>
    <t>24</t>
  </si>
  <si>
    <t>2</t>
  </si>
  <si>
    <t>25</t>
  </si>
  <si>
    <t>3</t>
  </si>
  <si>
    <t>S=</t>
  </si>
  <si>
    <t>Nadproże "n1"</t>
  </si>
  <si>
    <t>18</t>
  </si>
  <si>
    <t>26</t>
  </si>
  <si>
    <t>28</t>
  </si>
  <si>
    <t>Nadproże "n2"</t>
  </si>
  <si>
    <t>19</t>
  </si>
  <si>
    <t>30</t>
  </si>
  <si>
    <t>Płyta "P1"</t>
  </si>
  <si>
    <t>21</t>
  </si>
  <si>
    <t>14</t>
  </si>
  <si>
    <t>22</t>
  </si>
  <si>
    <t>36</t>
  </si>
  <si>
    <t>Słup "Sl.01"</t>
  </si>
  <si>
    <t>5</t>
  </si>
  <si>
    <t>13</t>
  </si>
  <si>
    <t>27</t>
  </si>
  <si>
    <t>43</t>
  </si>
  <si>
    <t>29</t>
  </si>
  <si>
    <t>6</t>
  </si>
  <si>
    <t>Słup "Sl.02"</t>
  </si>
  <si>
    <t>7</t>
  </si>
  <si>
    <t>9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</si>
  <si>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</si>
  <si>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</si>
  <si>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</si>
  <si>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</si>
  <si>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</si>
  <si>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</si>
  <si>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39</t>
  </si>
  <si>
    <t>Słup "Sl.03"</t>
  </si>
  <si>
    <t>Słup "Sl.04"</t>
  </si>
  <si>
    <t>Słup "Sl.05"</t>
  </si>
  <si>
    <t>4</t>
  </si>
  <si>
    <t>8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</si>
  <si>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</si>
  <si>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</si>
  <si>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</si>
  <si>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</si>
  <si>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</si>
  <si>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</si>
  <si>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11</t>
  </si>
  <si>
    <t>40</t>
  </si>
  <si>
    <t>15</t>
  </si>
  <si>
    <t>Słup "Sl.06"</t>
  </si>
  <si>
    <t>Słup "Sl.07"</t>
  </si>
  <si>
    <t>Słup "Sl.8"</t>
  </si>
  <si>
    <t>31</t>
  </si>
  <si>
    <t>Wieniec "w1"</t>
  </si>
  <si>
    <t>16</t>
  </si>
  <si>
    <t>265</t>
  </si>
  <si>
    <t>Wieniec "w2"</t>
  </si>
  <si>
    <t>17</t>
  </si>
  <si>
    <t>232</t>
  </si>
  <si>
    <t>Wieniec "w2a"</t>
  </si>
  <si>
    <t>20</t>
  </si>
  <si>
    <r>
      <rPr>
        <sz val="11"/>
        <color rgb="FF000000"/>
        <rFont val="Arial"/>
        <family val="2"/>
      </rPr>
      <t xml:space="preserve">SZKIC PRĘTA
</t>
    </r>
    <r>
      <rPr>
        <sz val="10"/>
        <color rgb="FF000000"/>
        <rFont val="Arial"/>
        <family val="2"/>
      </rPr>
      <t>[cm]</t>
    </r>
  </si>
  <si>
    <r>
      <rPr>
        <sz val="11"/>
        <color rgb="FF000000"/>
        <rFont val="Calibri"/>
        <family val="2"/>
      </rPr>
      <t xml:space="preserve">Długość
</t>
    </r>
    <r>
      <rPr>
        <sz val="10"/>
        <color rgb="FF000000"/>
        <rFont val="Calibri"/>
        <family val="2"/>
        <scheme val="minor"/>
      </rPr>
      <t>[cm]</t>
    </r>
  </si>
  <si>
    <r>
      <rPr>
        <sz val="11"/>
        <color rgb="FF000000"/>
        <rFont val="Calibri"/>
        <family val="2"/>
      </rPr>
      <t xml:space="preserve">Ilość "n"
</t>
    </r>
    <r>
      <rPr>
        <sz val="10"/>
        <color rgb="FF000000"/>
        <rFont val="Calibri"/>
        <family val="2"/>
        <scheme val="minor"/>
      </rPr>
      <t>[szt.]</t>
    </r>
  </si>
  <si>
    <r>
      <rPr>
        <sz val="11"/>
        <color rgb="FF000000"/>
        <rFont val="Calibri"/>
        <family val="2"/>
      </rPr>
      <t xml:space="preserve">"n x l"
</t>
    </r>
    <r>
      <rPr>
        <sz val="10"/>
        <color rgb="FF000000"/>
        <rFont val="Calibri"/>
        <family val="2"/>
        <scheme val="minor"/>
      </rPr>
      <t>[m]</t>
    </r>
  </si>
  <si>
    <r>
      <rPr>
        <sz val="11"/>
        <color rgb="FF000000"/>
        <rFont val="Calibri"/>
        <family val="2"/>
      </rPr>
      <t xml:space="preserve">Masa 
</t>
    </r>
    <r>
      <rPr>
        <sz val="10"/>
        <color rgb="FF000000"/>
        <rFont val="Calibri"/>
        <family val="2"/>
        <scheme val="minor"/>
      </rPr>
      <t>[kg]</t>
    </r>
  </si>
  <si>
    <r>
      <rPr>
        <sz val="11"/>
        <color rgb="FF000000"/>
        <rFont val="Calibri"/>
        <family val="2"/>
      </rPr>
      <t xml:space="preserve">Masa całk. </t>
    </r>
    <r>
      <rPr>
        <sz val="10"/>
        <color rgb="FF000000"/>
        <rFont val="Calibri"/>
        <family val="2"/>
        <scheme val="minor"/>
      </rPr>
      <t>[kg]</t>
    </r>
  </si>
  <si>
    <t>Wieniec "w3"</t>
  </si>
  <si>
    <t>23</t>
  </si>
  <si>
    <t>32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</si>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</sst>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/ &quot;0"/>
    <numFmt numFmtId="165" formatCode="[$-415]d\ mmm\ yy;@"/>
    <numFmt numFmtId="166" formatCode="0.0"/>
    <numFmt numFmtId="167" formatCode="[$-415]d\.mm\.yyyy;@"/>
    <numFmt numFmtId="168" formatCode="0.0&quot; mb&quot;"/>
    <numFmt numFmtId="169" formatCode="&quot;szt. &quot;0"/>
  </numFmts>
  <fonts count="30" x14ac:knownFonts="1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GreekC"/>
      <charset val="238"/>
    </font>
    <font>
      <sz val="9"/>
      <color indexed="55"/>
      <name val="Arial CE"/>
      <charset val="238"/>
    </font>
    <font>
      <sz val="9"/>
      <color indexed="55"/>
      <name val="Arial"/>
      <family val="2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5"/>
      <name val="Arial CE"/>
      <family val="2"/>
      <charset val="238"/>
    </font>
    <font>
      <b/>
      <sz val="1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</font>
    <font>
      <b/>
      <sz val="10"/>
      <name val="Arial"/>
      <family val="2"/>
    </font>
    <font>
      <b/>
      <sz val="10"/>
      <color indexed="8"/>
      <name val="Arial CE"/>
      <family val="2"/>
      <charset val="238"/>
    </font>
    <font>
      <b/>
      <sz val="11"/>
      <name val="Arial"/>
      <family val="2"/>
      <charset val="238"/>
    </font>
    <font>
      <b/>
      <u/>
      <sz val="12"/>
      <color rgb="FFFF000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u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color rgb="FF000000"/>
      <name val="Arial"/>
      <family val="2"/>
    </font>
    <font>
      <b/>
      <sz val="13"/>
      <color rgb="FF000000"/>
      <name val="Symbo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indexed="64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/>
      <bottom style="thick">
        <color indexed="64"/>
      </bottom>
      <diagonal/>
    </border>
    <border>
      <left/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medium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right" vertical="center"/>
      <protection locked="0"/>
    </xf>
    <xf numFmtId="164" fontId="7" fillId="0" borderId="2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166" fontId="6" fillId="0" borderId="0" xfId="0" applyNumberFormat="1" applyFont="1" applyAlignment="1" applyProtection="1">
      <alignment horizontal="center" vertical="center"/>
      <protection locked="0"/>
    </xf>
    <xf numFmtId="166" fontId="8" fillId="0" borderId="16" xfId="0" applyNumberFormat="1" applyFont="1" applyBorder="1" applyAlignment="1" applyProtection="1">
      <alignment horizontal="center" vertical="center" textRotation="90"/>
      <protection locked="0"/>
    </xf>
    <xf numFmtId="0" fontId="8" fillId="0" borderId="17" xfId="0" applyFont="1" applyBorder="1" applyAlignment="1" applyProtection="1">
      <alignment horizontal="center" vertical="center" textRotation="90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166" fontId="6" fillId="0" borderId="18" xfId="0" applyNumberFormat="1" applyFont="1" applyBorder="1" applyAlignment="1" applyProtection="1">
      <alignment horizontal="center" vertical="center"/>
      <protection locked="0"/>
    </xf>
    <xf numFmtId="166" fontId="8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164" fontId="7" fillId="0" borderId="16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vertical="top"/>
      <protection locked="0"/>
    </xf>
    <xf numFmtId="49" fontId="17" fillId="0" borderId="0" xfId="0" applyNumberFormat="1" applyFont="1" applyAlignment="1" applyProtection="1">
      <alignment vertical="top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0" fillId="0" borderId="0" xfId="0" applyNumberFormat="1" applyProtection="1">
      <protection locked="0"/>
    </xf>
    <xf numFmtId="0" fontId="22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24" fillId="0" borderId="37" xfId="0" applyFont="1" applyBorder="1" applyAlignment="1" applyProtection="1">
      <alignment horizontal="center" vertical="center" wrapText="1"/>
      <protection locked="0"/>
    </xf>
    <xf numFmtId="166" fontId="6" fillId="0" borderId="37" xfId="0" applyNumberFormat="1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24" fillId="0" borderId="40" xfId="0" applyFont="1" applyBorder="1" applyAlignment="1" applyProtection="1">
      <alignment horizontal="center" vertical="center" wrapText="1"/>
      <protection locked="0"/>
    </xf>
    <xf numFmtId="166" fontId="6" fillId="0" borderId="40" xfId="0" applyNumberFormat="1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166" fontId="6" fillId="0" borderId="43" xfId="0" applyNumberFormat="1" applyFont="1" applyBorder="1" applyAlignment="1" applyProtection="1">
      <alignment horizontal="center" vertical="center"/>
      <protection locked="0"/>
    </xf>
    <xf numFmtId="166" fontId="25" fillId="0" borderId="44" xfId="0" applyNumberFormat="1" applyFont="1" applyBorder="1" applyAlignment="1" applyProtection="1">
      <alignment horizontal="center" vertical="center" textRotation="90"/>
      <protection locked="0"/>
    </xf>
    <xf numFmtId="166" fontId="0" fillId="0" borderId="0" xfId="0" applyNumberFormat="1" applyProtection="1">
      <protection locked="0"/>
    </xf>
    <xf numFmtId="168" fontId="6" fillId="0" borderId="40" xfId="0" applyNumberFormat="1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166" fontId="6" fillId="0" borderId="45" xfId="0" applyNumberFormat="1" applyFont="1" applyBorder="1" applyAlignment="1" applyProtection="1">
      <alignment horizontal="center" vertical="center"/>
      <protection locked="0"/>
    </xf>
    <xf numFmtId="169" fontId="8" fillId="0" borderId="39" xfId="0" applyNumberFormat="1" applyFont="1" applyBorder="1" applyAlignment="1" applyProtection="1">
      <alignment horizontal="center" vertical="center" textRotation="90" wrapText="1" shrinkToFit="1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166" fontId="6" fillId="0" borderId="47" xfId="0" applyNumberFormat="1" applyFont="1" applyBorder="1" applyAlignment="1" applyProtection="1">
      <alignment horizontal="center" vertical="center"/>
      <protection locked="0"/>
    </xf>
    <xf numFmtId="166" fontId="25" fillId="0" borderId="48" xfId="0" applyNumberFormat="1" applyFont="1" applyBorder="1" applyAlignment="1" applyProtection="1">
      <alignment horizontal="center" vertical="center" textRotation="90"/>
      <protection locked="0"/>
    </xf>
    <xf numFmtId="169" fontId="8" fillId="0" borderId="36" xfId="0" applyNumberFormat="1" applyFont="1" applyBorder="1" applyAlignment="1" applyProtection="1">
      <alignment horizontal="center" vertical="center" textRotation="90" wrapText="1" shrinkToFit="1"/>
      <protection locked="0"/>
    </xf>
    <xf numFmtId="168" fontId="6" fillId="0" borderId="3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righ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4" fillId="0" borderId="30" xfId="0" applyFont="1" applyBorder="1" applyAlignment="1" applyProtection="1">
      <alignment horizontal="left" vertical="center" inden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12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/>
    </xf>
    <xf numFmtId="166" fontId="15" fillId="0" borderId="13" xfId="0" applyNumberFormat="1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 textRotation="90" wrapText="1" shrinkToFit="1"/>
      <protection locked="0"/>
    </xf>
    <xf numFmtId="0" fontId="8" fillId="0" borderId="39" xfId="0" applyFont="1" applyBorder="1" applyAlignment="1" applyProtection="1">
      <alignment horizontal="center" vertical="center" textRotation="90"/>
      <protection locked="0"/>
    </xf>
    <xf numFmtId="0" fontId="8" fillId="0" borderId="42" xfId="0" applyFont="1" applyBorder="1" applyAlignment="1" applyProtection="1">
      <alignment horizontal="center" vertical="center" textRotation="90"/>
      <protection locked="0"/>
    </xf>
    <xf numFmtId="166" fontId="8" fillId="0" borderId="38" xfId="0" applyNumberFormat="1" applyFont="1" applyBorder="1" applyAlignment="1" applyProtection="1">
      <alignment horizontal="center" vertical="center" textRotation="90"/>
      <protection locked="0"/>
    </xf>
    <xf numFmtId="166" fontId="8" fillId="0" borderId="41" xfId="0" applyNumberFormat="1" applyFont="1" applyBorder="1" applyAlignment="1" applyProtection="1">
      <alignment horizontal="center" vertical="center" textRotation="90"/>
      <protection locked="0"/>
    </xf>
    <xf numFmtId="0" fontId="13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6" fillId="2" borderId="25" xfId="0" applyFont="1" applyFill="1" applyBorder="1" applyAlignment="1" applyProtection="1">
      <alignment horizontal="right" vertical="center"/>
      <protection locked="0"/>
    </xf>
    <xf numFmtId="0" fontId="6" fillId="2" borderId="26" xfId="0" applyFont="1" applyFill="1" applyBorder="1" applyAlignment="1" applyProtection="1">
      <alignment horizontal="right" vertical="center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0" fillId="2" borderId="26" xfId="0" applyFill="1" applyBorder="1" applyAlignment="1" applyProtection="1">
      <alignment wrapText="1"/>
      <protection locked="0"/>
    </xf>
    <xf numFmtId="0" fontId="0" fillId="2" borderId="32" xfId="0" applyFill="1" applyBorder="1" applyAlignment="1" applyProtection="1">
      <alignment wrapText="1"/>
      <protection locked="0"/>
    </xf>
    <xf numFmtId="165" fontId="6" fillId="2" borderId="22" xfId="0" applyNumberFormat="1" applyFont="1" applyFill="1" applyBorder="1" applyAlignment="1" applyProtection="1">
      <alignment horizontal="center" vertical="center"/>
      <protection locked="0"/>
    </xf>
    <xf numFmtId="165" fontId="6" fillId="2" borderId="14" xfId="0" applyNumberFormat="1" applyFont="1" applyFill="1" applyBorder="1" applyAlignment="1" applyProtection="1">
      <alignment horizontal="center" vertical="center"/>
      <protection locked="0"/>
    </xf>
    <xf numFmtId="165" fontId="6" fillId="2" borderId="23" xfId="0" applyNumberFormat="1" applyFont="1" applyFill="1" applyBorder="1" applyAlignment="1" applyProtection="1">
      <alignment horizontal="center" vertical="center"/>
      <protection locked="0"/>
    </xf>
    <xf numFmtId="165" fontId="6" fillId="2" borderId="24" xfId="0" applyNumberFormat="1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right" vertical="center"/>
      <protection locked="0"/>
    </xf>
    <xf numFmtId="0" fontId="6" fillId="2" borderId="28" xfId="0" applyFont="1" applyFill="1" applyBorder="1" applyAlignment="1" applyProtection="1">
      <alignment horizontal="right" vertical="center"/>
      <protection locked="0"/>
    </xf>
    <xf numFmtId="0" fontId="6" fillId="2" borderId="28" xfId="0" applyFont="1" applyFill="1" applyBorder="1" applyAlignment="1" applyProtection="1">
      <alignment horizontal="left" vertical="center"/>
      <protection locked="0"/>
    </xf>
    <xf numFmtId="0" fontId="6" fillId="2" borderId="33" xfId="0" applyFont="1" applyFill="1" applyBorder="1" applyAlignment="1" applyProtection="1">
      <alignment horizontal="left" vertical="center"/>
      <protection locked="0"/>
    </xf>
    <xf numFmtId="167" fontId="6" fillId="0" borderId="30" xfId="0" applyNumberFormat="1" applyFont="1" applyBorder="1" applyAlignment="1" applyProtection="1">
      <alignment horizontal="center" vertical="center"/>
      <protection locked="0"/>
    </xf>
    <xf numFmtId="167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7" fillId="0" borderId="29" xfId="0" applyFont="1" applyBorder="1" applyAlignment="1" applyProtection="1">
      <alignment horizontal="center" vertical="center" shrinkToFit="1"/>
      <protection locked="0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horizontal="center" vertical="center" textRotation="90"/>
      <protection locked="0"/>
    </xf>
    <xf numFmtId="0" fontId="6" fillId="0" borderId="21" xfId="0" applyFont="1" applyBorder="1" applyAlignment="1" applyProtection="1">
      <alignment horizontal="center" vertical="center" textRotation="90"/>
      <protection locked="0"/>
    </xf>
    <xf numFmtId="0" fontId="6" fillId="0" borderId="31" xfId="0" applyFont="1" applyBorder="1" applyAlignment="1" applyProtection="1">
      <alignment horizontal="center" vertical="center" textRotation="90"/>
      <protection locked="0"/>
    </xf>
    <xf numFmtId="0" fontId="6" fillId="0" borderId="5" xfId="0" applyFont="1" applyBorder="1" applyAlignment="1" applyProtection="1">
      <alignment horizontal="center" vertical="center" textRotation="90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2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 textRotation="90" wrapText="1" shrinkToFit="1"/>
      <protection locked="0"/>
    </xf>
    <xf numFmtId="0" fontId="8" fillId="0" borderId="46" xfId="0" applyFont="1" applyBorder="1" applyAlignment="1" applyProtection="1">
      <alignment horizontal="center" vertical="center" textRotation="90"/>
      <protection locked="0"/>
    </xf>
    <xf numFmtId="0" fontId="8" fillId="0" borderId="36" xfId="0" applyFont="1" applyBorder="1" applyAlignment="1" applyProtection="1">
      <alignment horizontal="center" vertical="center" textRotation="90" wrapText="1" shrinkToFi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right" vertical="center" indent="1"/>
      <protection locked="0"/>
    </xf>
    <xf numFmtId="166" fontId="0" fillId="0" borderId="35" xfId="0" applyNumberFormat="1" applyBorder="1" applyAlignment="1" applyProtection="1">
      <alignment horizontal="left" vertical="center" indent="1"/>
      <protection locked="0"/>
    </xf>
    <xf numFmtId="0" fontId="2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18" fillId="0" borderId="0" xfId="0" applyFont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center" indent="1"/>
      <protection locked="0"/>
    </xf>
    <xf numFmtId="14" fontId="0" fillId="0" borderId="35" xfId="0" applyNumberFormat="1" applyBorder="1" applyAlignment="1" applyProtection="1">
      <alignment horizontal="left" vertical="center" indent="1"/>
      <protection locked="0"/>
    </xf>
    <xf numFmtId="166" fontId="18" fillId="0" borderId="0" xfId="0" applyNumberFormat="1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right" vertical="center"/>
      <protection locked="0"/>
    </xf>
    <xf numFmtId="0" fontId="6" fillId="0" borderId="13" xfId="0" applyFont="1" applyBorder="1" applyAlignment="1" applyProtection="1">
      <alignment horizontal="right" vertical="center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wrapText="1"/>
      <protection locked="0"/>
    </xf>
    <xf numFmtId="165" fontId="6" fillId="0" borderId="13" xfId="0" applyNumberFormat="1" applyFont="1" applyBorder="1" applyAlignment="1" applyProtection="1">
      <alignment horizontal="center" vertical="center"/>
      <protection locked="0"/>
    </xf>
    <xf numFmtId="165" fontId="6" fillId="0" borderId="14" xfId="0" applyNumberFormat="1" applyFont="1" applyBorder="1" applyAlignment="1" applyProtection="1">
      <alignment horizontal="center"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16" xfId="0" applyNumberFormat="1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textRotation="90"/>
      <protection locked="0"/>
    </xf>
    <xf numFmtId="0" fontId="16" fillId="0" borderId="0" xfId="0" applyFont="1" applyAlignment="1" applyProtection="1">
      <alignment horizontal="left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2" fontId="11" fillId="0" borderId="35" xfId="0" applyNumberFormat="1" applyFont="1" applyBorder="1" applyAlignment="1" applyProtection="1">
      <alignment horizontal="right" vertical="center" indent="1"/>
      <protection locked="0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1543050</xdr:colOff>
      <xdr:row>13</xdr:row>
      <xdr:rowOff>142875</xdr:rowOff>
    </xdr:from>
    <xdr:ext cx="2819400" cy="2457450"/>
    <xdr:pic>
      <xdr:nvPicPr>
        <xdr:cNvPr id="3" name="Obraz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19400" cy="2457450"/>
        </a:xfrm>
        <a:prstGeom prst="rect">
          <a:avLst/>
        </a:prstGeom>
      </xdr:spPr>
    </xdr:pic>
    <xdr:clientData/>
  </xdr:oneCellAnchor>
  <xdr:oneCellAnchor>
    <xdr:from>
      <xdr:col>3</xdr:col>
      <xdr:colOff>1419225</xdr:colOff>
      <xdr:row>18</xdr:row>
      <xdr:rowOff>381000</xdr:rowOff>
    </xdr:from>
    <xdr:ext cx="3028950" cy="2705100"/>
    <xdr:pic>
      <xdr:nvPicPr>
        <xdr:cNvPr id="4" name="Obraz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3028950" cy="2705100"/>
        </a:xfrm>
        <a:prstGeom prst="rect">
          <a:avLst/>
        </a:prstGeom>
      </xdr:spPr>
    </xdr:pic>
    <xdr:clientData/>
  </xdr:oneCellAnchor>
  <xdr:oneCellAnchor>
    <xdr:from>
      <xdr:col>3</xdr:col>
      <xdr:colOff>1266825</xdr:colOff>
      <xdr:row>24</xdr:row>
      <xdr:rowOff>342900</xdr:rowOff>
    </xdr:from>
    <xdr:ext cx="3086100" cy="1581150"/>
    <xdr:pic>
      <xdr:nvPicPr>
        <xdr:cNvPr id="5" name="Obraz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3086100" cy="1581150"/>
        </a:xfrm>
        <a:prstGeom prst="rect">
          <a:avLst/>
        </a:prstGeom>
      </xdr:spPr>
    </xdr:pic>
    <xdr:clientData/>
  </xdr:oneCellAnchor>
  <xdr:twoCellAnchor>
    <xdr:from>
      <xdr:col>3</xdr:col>
      <xdr:colOff>819150</xdr:colOff>
      <xdr:row>41</xdr:row>
      <xdr:rowOff>95250</xdr:rowOff>
    </xdr:from>
    <xdr:to>
      <xdr:col>3</xdr:col>
      <xdr:colOff>908050</xdr:colOff>
      <xdr:row>41</xdr:row>
      <xdr:rowOff>184150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0AD5683B-D41E-698B-E87D-790D813A2D59}"/>
            </a:ext>
          </a:extLst>
        </xdr:cNvPr>
        <xdr:cNvCxnSpPr/>
      </xdr:nvCxnSpPr>
      <xdr:spPr>
        <a:xfrm flipH="1" flipV="1">
          <a:off x="1781175" y="172878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41</xdr:row>
      <xdr:rowOff>95250</xdr:rowOff>
    </xdr:from>
    <xdr:to>
      <xdr:col>3</xdr:col>
      <xdr:colOff>1085850</xdr:colOff>
      <xdr:row>41</xdr:row>
      <xdr:rowOff>95250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A5A05247-0A49-5550-57CC-BF7BF59B752E}"/>
            </a:ext>
          </a:extLst>
        </xdr:cNvPr>
        <xdr:cNvCxnSpPr/>
      </xdr:nvCxnSpPr>
      <xdr:spPr>
        <a:xfrm>
          <a:off x="1781175" y="172878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41</xdr:row>
      <xdr:rowOff>95250</xdr:rowOff>
    </xdr:from>
    <xdr:to>
      <xdr:col>3</xdr:col>
      <xdr:colOff>1085850</xdr:colOff>
      <xdr:row>41</xdr:row>
      <xdr:rowOff>361950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5BBA1EF0-D00F-678C-E9F7-87CBC85CEF22}"/>
            </a:ext>
          </a:extLst>
        </xdr:cNvPr>
        <xdr:cNvCxnSpPr/>
      </xdr:nvCxnSpPr>
      <xdr:spPr>
        <a:xfrm>
          <a:off x="2047875" y="17287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41</xdr:row>
      <xdr:rowOff>361950</xdr:rowOff>
    </xdr:from>
    <xdr:to>
      <xdr:col>3</xdr:col>
      <xdr:colOff>1085850</xdr:colOff>
      <xdr:row>41</xdr:row>
      <xdr:rowOff>361950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7C87D0CB-7D36-5F3E-174B-DE7139AE80AA}"/>
            </a:ext>
          </a:extLst>
        </xdr:cNvPr>
        <xdr:cNvCxnSpPr/>
      </xdr:nvCxnSpPr>
      <xdr:spPr>
        <a:xfrm flipH="1">
          <a:off x="1781175" y="175545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41</xdr:row>
      <xdr:rowOff>158750</xdr:rowOff>
    </xdr:from>
    <xdr:to>
      <xdr:col>3</xdr:col>
      <xdr:colOff>819150</xdr:colOff>
      <xdr:row>41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F7F1EEAA-684B-3FE3-042A-E7AFACD1605B}"/>
            </a:ext>
          </a:extLst>
        </xdr:cNvPr>
        <xdr:cNvCxnSpPr/>
      </xdr:nvCxnSpPr>
      <xdr:spPr>
        <a:xfrm flipH="1" flipV="1">
          <a:off x="1654175" y="173513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41</xdr:row>
      <xdr:rowOff>158750</xdr:rowOff>
    </xdr:from>
    <xdr:to>
      <xdr:col>3</xdr:col>
      <xdr:colOff>806450</xdr:colOff>
      <xdr:row>41</xdr:row>
      <xdr:rowOff>196850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499B6C73-C8EF-9F56-29B5-118B66E013DB}"/>
            </a:ext>
          </a:extLst>
        </xdr:cNvPr>
        <xdr:cNvCxnSpPr/>
      </xdr:nvCxnSpPr>
      <xdr:spPr>
        <a:xfrm>
          <a:off x="1654175" y="173513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565150</xdr:colOff>
      <xdr:row>42</xdr:row>
      <xdr:rowOff>184150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E689BC10-E1DE-6C21-3DCA-5E5B420A11DB}"/>
            </a:ext>
          </a:extLst>
        </xdr:cNvPr>
        <xdr:cNvCxnSpPr/>
      </xdr:nvCxnSpPr>
      <xdr:spPr>
        <a:xfrm flipH="1" flipV="1">
          <a:off x="1438275" y="177736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57889543-B838-7BBA-E02A-55CEBD125E2A}"/>
            </a:ext>
          </a:extLst>
        </xdr:cNvPr>
        <xdr:cNvCxnSpPr/>
      </xdr:nvCxnSpPr>
      <xdr:spPr>
        <a:xfrm>
          <a:off x="1438275" y="17773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FF4D08F2-10BD-B81D-853D-5F3B67D486B6}"/>
            </a:ext>
          </a:extLst>
        </xdr:cNvPr>
        <xdr:cNvCxnSpPr/>
      </xdr:nvCxnSpPr>
      <xdr:spPr>
        <a:xfrm>
          <a:off x="2390775" y="17773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C8D16263-6D66-4FF5-45EE-CFF0F391651E}"/>
            </a:ext>
          </a:extLst>
        </xdr:cNvPr>
        <xdr:cNvCxnSpPr/>
      </xdr:nvCxnSpPr>
      <xdr:spPr>
        <a:xfrm flipH="1">
          <a:off x="1438275" y="18040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42</xdr:row>
      <xdr:rowOff>158750</xdr:rowOff>
    </xdr:from>
    <xdr:to>
      <xdr:col>3</xdr:col>
      <xdr:colOff>476250</xdr:colOff>
      <xdr:row>42</xdr:row>
      <xdr:rowOff>361950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C6B0E616-0EA7-1C5A-BD3A-1505A0258072}"/>
            </a:ext>
          </a:extLst>
        </xdr:cNvPr>
        <xdr:cNvCxnSpPr/>
      </xdr:nvCxnSpPr>
      <xdr:spPr>
        <a:xfrm flipH="1" flipV="1">
          <a:off x="1311275" y="17837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42</xdr:row>
      <xdr:rowOff>158750</xdr:rowOff>
    </xdr:from>
    <xdr:to>
      <xdr:col>3</xdr:col>
      <xdr:colOff>463550</xdr:colOff>
      <xdr:row>42</xdr:row>
      <xdr:rowOff>196850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56C1ECE8-58BB-6FBB-F70E-5C2A63DC5D15}"/>
            </a:ext>
          </a:extLst>
        </xdr:cNvPr>
        <xdr:cNvCxnSpPr/>
      </xdr:nvCxnSpPr>
      <xdr:spPr>
        <a:xfrm>
          <a:off x="1311275" y="178371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285750</xdr:rowOff>
    </xdr:from>
    <xdr:to>
      <xdr:col>3</xdr:col>
      <xdr:colOff>1428750</xdr:colOff>
      <xdr:row>43</xdr:row>
      <xdr:rowOff>285750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BC8099B5-7A7C-5C56-E914-302B38D53760}"/>
            </a:ext>
          </a:extLst>
        </xdr:cNvPr>
        <xdr:cNvCxnSpPr/>
      </xdr:nvCxnSpPr>
      <xdr:spPr>
        <a:xfrm>
          <a:off x="1438275" y="18449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95250</xdr:rowOff>
    </xdr:from>
    <xdr:to>
      <xdr:col>3</xdr:col>
      <xdr:colOff>565150</xdr:colOff>
      <xdr:row>44</xdr:row>
      <xdr:rowOff>184150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124858BA-3135-EB3D-6A26-C64BAD76DAE2}"/>
            </a:ext>
          </a:extLst>
        </xdr:cNvPr>
        <xdr:cNvCxnSpPr/>
      </xdr:nvCxnSpPr>
      <xdr:spPr>
        <a:xfrm flipH="1" flipV="1">
          <a:off x="1438275" y="187452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95250</xdr:rowOff>
    </xdr:from>
    <xdr:to>
      <xdr:col>3</xdr:col>
      <xdr:colOff>1428750</xdr:colOff>
      <xdr:row>44</xdr:row>
      <xdr:rowOff>95250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5CCF4EEC-896F-0E85-9A32-C9760B072B4A}"/>
            </a:ext>
          </a:extLst>
        </xdr:cNvPr>
        <xdr:cNvCxnSpPr/>
      </xdr:nvCxnSpPr>
      <xdr:spPr>
        <a:xfrm>
          <a:off x="1438275" y="18745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44</xdr:row>
      <xdr:rowOff>95250</xdr:rowOff>
    </xdr:from>
    <xdr:to>
      <xdr:col>3</xdr:col>
      <xdr:colOff>1428750</xdr:colOff>
      <xdr:row>44</xdr:row>
      <xdr:rowOff>361950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C79356DB-9782-1D59-2A70-E9F4C4845751}"/>
            </a:ext>
          </a:extLst>
        </xdr:cNvPr>
        <xdr:cNvCxnSpPr/>
      </xdr:nvCxnSpPr>
      <xdr:spPr>
        <a:xfrm>
          <a:off x="2390775" y="187452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361950</xdr:rowOff>
    </xdr:from>
    <xdr:to>
      <xdr:col>3</xdr:col>
      <xdr:colOff>1428750</xdr:colOff>
      <xdr:row>44</xdr:row>
      <xdr:rowOff>361950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30901852-8ECB-38C5-E465-CB54F97E7358}"/>
            </a:ext>
          </a:extLst>
        </xdr:cNvPr>
        <xdr:cNvCxnSpPr/>
      </xdr:nvCxnSpPr>
      <xdr:spPr>
        <a:xfrm flipH="1">
          <a:off x="1438275" y="19011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44</xdr:row>
      <xdr:rowOff>158750</xdr:rowOff>
    </xdr:from>
    <xdr:to>
      <xdr:col>3</xdr:col>
      <xdr:colOff>476250</xdr:colOff>
      <xdr:row>44</xdr:row>
      <xdr:rowOff>361950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30851C2F-2D4B-C5B0-3377-5201239E0614}"/>
            </a:ext>
          </a:extLst>
        </xdr:cNvPr>
        <xdr:cNvCxnSpPr/>
      </xdr:nvCxnSpPr>
      <xdr:spPr>
        <a:xfrm flipH="1" flipV="1">
          <a:off x="1311275" y="188087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44</xdr:row>
      <xdr:rowOff>158750</xdr:rowOff>
    </xdr:from>
    <xdr:to>
      <xdr:col>3</xdr:col>
      <xdr:colOff>463550</xdr:colOff>
      <xdr:row>44</xdr:row>
      <xdr:rowOff>196850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5EF90791-A38B-06B8-E6DD-5E9CA525A82F}"/>
            </a:ext>
          </a:extLst>
        </xdr:cNvPr>
        <xdr:cNvCxnSpPr/>
      </xdr:nvCxnSpPr>
      <xdr:spPr>
        <a:xfrm>
          <a:off x="1311275" y="1880870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285750</xdr:rowOff>
    </xdr:from>
    <xdr:to>
      <xdr:col>3</xdr:col>
      <xdr:colOff>1428750</xdr:colOff>
      <xdr:row>46</xdr:row>
      <xdr:rowOff>285750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654725D1-4674-E62E-581B-591D4EFD555F}"/>
            </a:ext>
          </a:extLst>
        </xdr:cNvPr>
        <xdr:cNvCxnSpPr/>
      </xdr:nvCxnSpPr>
      <xdr:spPr>
        <a:xfrm>
          <a:off x="1438275" y="19907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565150</xdr:colOff>
      <xdr:row>47</xdr:row>
      <xdr:rowOff>184150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C7EE3905-120F-ADD2-C756-2A61873EA769}"/>
            </a:ext>
          </a:extLst>
        </xdr:cNvPr>
        <xdr:cNvCxnSpPr/>
      </xdr:nvCxnSpPr>
      <xdr:spPr>
        <a:xfrm flipH="1" flipV="1">
          <a:off x="1438275" y="202025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1428750</xdr:colOff>
      <xdr:row>47</xdr:row>
      <xdr:rowOff>95250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466D3B33-A271-A2E9-585E-0F3DC060DA4F}"/>
            </a:ext>
          </a:extLst>
        </xdr:cNvPr>
        <xdr:cNvCxnSpPr/>
      </xdr:nvCxnSpPr>
      <xdr:spPr>
        <a:xfrm>
          <a:off x="1438275" y="20202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47</xdr:row>
      <xdr:rowOff>95250</xdr:rowOff>
    </xdr:from>
    <xdr:to>
      <xdr:col>3</xdr:col>
      <xdr:colOff>1428750</xdr:colOff>
      <xdr:row>47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C854656B-84C7-A23A-8006-E28EFDEBB14C}"/>
            </a:ext>
          </a:extLst>
        </xdr:cNvPr>
        <xdr:cNvCxnSpPr/>
      </xdr:nvCxnSpPr>
      <xdr:spPr>
        <a:xfrm>
          <a:off x="2390775" y="202025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361950</xdr:rowOff>
    </xdr:from>
    <xdr:to>
      <xdr:col>3</xdr:col>
      <xdr:colOff>1428750</xdr:colOff>
      <xdr:row>47</xdr:row>
      <xdr:rowOff>361950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61B309B1-A2BE-F6B4-51A3-36D63BF0CF16}"/>
            </a:ext>
          </a:extLst>
        </xdr:cNvPr>
        <xdr:cNvCxnSpPr/>
      </xdr:nvCxnSpPr>
      <xdr:spPr>
        <a:xfrm flipH="1">
          <a:off x="1438275" y="20469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47</xdr:row>
      <xdr:rowOff>158750</xdr:rowOff>
    </xdr:from>
    <xdr:to>
      <xdr:col>3</xdr:col>
      <xdr:colOff>476250</xdr:colOff>
      <xdr:row>47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482F4EE0-C2D7-1FFE-1627-D1CCC41964C2}"/>
            </a:ext>
          </a:extLst>
        </xdr:cNvPr>
        <xdr:cNvCxnSpPr/>
      </xdr:nvCxnSpPr>
      <xdr:spPr>
        <a:xfrm flipH="1" flipV="1">
          <a:off x="1311275" y="202660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47</xdr:row>
      <xdr:rowOff>158750</xdr:rowOff>
    </xdr:from>
    <xdr:to>
      <xdr:col>3</xdr:col>
      <xdr:colOff>463550</xdr:colOff>
      <xdr:row>47</xdr:row>
      <xdr:rowOff>196850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2E5F328D-5EB4-6E10-76D4-389EC4B19BFE}"/>
            </a:ext>
          </a:extLst>
        </xdr:cNvPr>
        <xdr:cNvCxnSpPr/>
      </xdr:nvCxnSpPr>
      <xdr:spPr>
        <a:xfrm>
          <a:off x="1311275" y="202660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95250</xdr:rowOff>
    </xdr:from>
    <xdr:to>
      <xdr:col>3</xdr:col>
      <xdr:colOff>476250</xdr:colOff>
      <xdr:row>49</xdr:row>
      <xdr:rowOff>361950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D5926380-4AB1-9045-F55E-3ED152BE1F60}"/>
            </a:ext>
          </a:extLst>
        </xdr:cNvPr>
        <xdr:cNvCxnSpPr/>
      </xdr:nvCxnSpPr>
      <xdr:spPr>
        <a:xfrm>
          <a:off x="1438275" y="21174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361950</xdr:rowOff>
    </xdr:from>
    <xdr:to>
      <xdr:col>3</xdr:col>
      <xdr:colOff>1428750</xdr:colOff>
      <xdr:row>49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2A94ACAB-DBB0-296A-8DF8-FEF6020F6F23}"/>
            </a:ext>
          </a:extLst>
        </xdr:cNvPr>
        <xdr:cNvCxnSpPr/>
      </xdr:nvCxnSpPr>
      <xdr:spPr>
        <a:xfrm>
          <a:off x="1438275" y="2144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49</xdr:row>
      <xdr:rowOff>95250</xdr:rowOff>
    </xdr:from>
    <xdr:to>
      <xdr:col>3</xdr:col>
      <xdr:colOff>1428750</xdr:colOff>
      <xdr:row>49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77779B98-ECB7-A415-53ED-75798B8FD205}"/>
            </a:ext>
          </a:extLst>
        </xdr:cNvPr>
        <xdr:cNvCxnSpPr/>
      </xdr:nvCxnSpPr>
      <xdr:spPr>
        <a:xfrm flipV="1">
          <a:off x="2390775" y="211740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476250</xdr:colOff>
      <xdr:row>50</xdr:row>
      <xdr:rowOff>361950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EAFDFEAF-BB06-DCE9-745E-5D6E52E29DAB}"/>
            </a:ext>
          </a:extLst>
        </xdr:cNvPr>
        <xdr:cNvCxnSpPr/>
      </xdr:nvCxnSpPr>
      <xdr:spPr>
        <a:xfrm>
          <a:off x="1438275" y="21659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9179DBAE-B7F0-C000-17A9-4CAE13DE54CE}"/>
            </a:ext>
          </a:extLst>
        </xdr:cNvPr>
        <xdr:cNvCxnSpPr/>
      </xdr:nvCxnSpPr>
      <xdr:spPr>
        <a:xfrm>
          <a:off x="1438275" y="2192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680DD6BC-6948-A034-594A-174438A74191}"/>
            </a:ext>
          </a:extLst>
        </xdr:cNvPr>
        <xdr:cNvCxnSpPr/>
      </xdr:nvCxnSpPr>
      <xdr:spPr>
        <a:xfrm flipV="1">
          <a:off x="2390775" y="216598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52</xdr:row>
      <xdr:rowOff>95250</xdr:rowOff>
    </xdr:from>
    <xdr:to>
      <xdr:col>3</xdr:col>
      <xdr:colOff>1428750</xdr:colOff>
      <xdr:row>52</xdr:row>
      <xdr:rowOff>95250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658C6F28-23E7-AB30-4CB2-58EC68BAA7C1}"/>
            </a:ext>
          </a:extLst>
        </xdr:cNvPr>
        <xdr:cNvCxnSpPr/>
      </xdr:nvCxnSpPr>
      <xdr:spPr>
        <a:xfrm>
          <a:off x="1438275" y="22631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52</xdr:row>
      <xdr:rowOff>95250</xdr:rowOff>
    </xdr:from>
    <xdr:to>
      <xdr:col>3</xdr:col>
      <xdr:colOff>1428750</xdr:colOff>
      <xdr:row>52</xdr:row>
      <xdr:rowOff>361950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829FB1DC-BD67-5BF2-B938-4AFC4FFBF18F}"/>
            </a:ext>
          </a:extLst>
        </xdr:cNvPr>
        <xdr:cNvCxnSpPr/>
      </xdr:nvCxnSpPr>
      <xdr:spPr>
        <a:xfrm>
          <a:off x="2390775" y="226314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53</xdr:row>
      <xdr:rowOff>131763</xdr:rowOff>
    </xdr:from>
    <xdr:to>
      <xdr:col>3</xdr:col>
      <xdr:colOff>1047750</xdr:colOff>
      <xdr:row>53</xdr:row>
      <xdr:rowOff>131763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817C24DE-7D49-3342-6FF3-1DB8D947DF51}"/>
            </a:ext>
          </a:extLst>
        </xdr:cNvPr>
        <xdr:cNvCxnSpPr/>
      </xdr:nvCxnSpPr>
      <xdr:spPr>
        <a:xfrm>
          <a:off x="1247775" y="23153688"/>
          <a:ext cx="762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53</xdr:row>
      <xdr:rowOff>131763</xdr:rowOff>
    </xdr:from>
    <xdr:to>
      <xdr:col>3</xdr:col>
      <xdr:colOff>1428750</xdr:colOff>
      <xdr:row>53</xdr:row>
      <xdr:rowOff>417513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8155F3E2-2980-0974-2C97-31F8FE37ECC0}"/>
            </a:ext>
          </a:extLst>
        </xdr:cNvPr>
        <xdr:cNvCxnSpPr/>
      </xdr:nvCxnSpPr>
      <xdr:spPr>
        <a:xfrm>
          <a:off x="2009775" y="23153688"/>
          <a:ext cx="3810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417513</xdr:rowOff>
    </xdr:from>
    <xdr:to>
      <xdr:col>3</xdr:col>
      <xdr:colOff>1619250</xdr:colOff>
      <xdr:row>53</xdr:row>
      <xdr:rowOff>417513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7DD19CD2-CA66-1E14-D835-854A5FCF31EC}"/>
            </a:ext>
          </a:extLst>
        </xdr:cNvPr>
        <xdr:cNvCxnSpPr/>
      </xdr:nvCxnSpPr>
      <xdr:spPr>
        <a:xfrm>
          <a:off x="2390775" y="23439438"/>
          <a:ext cx="190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53</xdr:row>
      <xdr:rowOff>131763</xdr:rowOff>
    </xdr:from>
    <xdr:to>
      <xdr:col>3</xdr:col>
      <xdr:colOff>1428750</xdr:colOff>
      <xdr:row>53</xdr:row>
      <xdr:rowOff>131763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5E00A478-9B34-4723-A5D1-6F94AFAF4563}"/>
            </a:ext>
          </a:extLst>
        </xdr:cNvPr>
        <xdr:cNvCxnSpPr/>
      </xdr:nvCxnSpPr>
      <xdr:spPr>
        <a:xfrm>
          <a:off x="2009775" y="23153688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53</xdr:row>
      <xdr:rowOff>131763</xdr:rowOff>
    </xdr:from>
    <xdr:to>
      <xdr:col>3</xdr:col>
      <xdr:colOff>1428750</xdr:colOff>
      <xdr:row>53</xdr:row>
      <xdr:rowOff>417513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2218E8A0-D16F-FC80-EBBA-ED39C6F14FCE}"/>
            </a:ext>
          </a:extLst>
        </xdr:cNvPr>
        <xdr:cNvCxnSpPr/>
      </xdr:nvCxnSpPr>
      <xdr:spPr>
        <a:xfrm>
          <a:off x="2390775" y="2315368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5D192CC9-A36A-C1D3-BACD-2396EAF2533A}"/>
            </a:ext>
          </a:extLst>
        </xdr:cNvPr>
        <xdr:cNvCxnSpPr/>
      </xdr:nvCxnSpPr>
      <xdr:spPr>
        <a:xfrm>
          <a:off x="1438275" y="23602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A3D09E45-27B1-0A9B-AE4F-4ACF8B0419A3}"/>
            </a:ext>
          </a:extLst>
        </xdr:cNvPr>
        <xdr:cNvCxnSpPr/>
      </xdr:nvCxnSpPr>
      <xdr:spPr>
        <a:xfrm>
          <a:off x="2390775" y="23602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55</xdr:row>
      <xdr:rowOff>95250</xdr:rowOff>
    </xdr:from>
    <xdr:to>
      <xdr:col>3</xdr:col>
      <xdr:colOff>1428750</xdr:colOff>
      <xdr:row>55</xdr:row>
      <xdr:rowOff>95250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AACE98EE-9690-D67B-D60F-5108AE7C61A6}"/>
            </a:ext>
          </a:extLst>
        </xdr:cNvPr>
        <xdr:cNvCxnSpPr/>
      </xdr:nvCxnSpPr>
      <xdr:spPr>
        <a:xfrm>
          <a:off x="1438275" y="24088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55</xdr:row>
      <xdr:rowOff>95250</xdr:rowOff>
    </xdr:from>
    <xdr:to>
      <xdr:col>3</xdr:col>
      <xdr:colOff>1428750</xdr:colOff>
      <xdr:row>55</xdr:row>
      <xdr:rowOff>361950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63839B17-5977-3D49-B914-92414BB72DDC}"/>
            </a:ext>
          </a:extLst>
        </xdr:cNvPr>
        <xdr:cNvCxnSpPr/>
      </xdr:nvCxnSpPr>
      <xdr:spPr>
        <a:xfrm>
          <a:off x="2390775" y="240887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565150</xdr:colOff>
      <xdr:row>56</xdr:row>
      <xdr:rowOff>184150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AE38597D-110C-C79F-8E4C-636CF696C8DC}"/>
            </a:ext>
          </a:extLst>
        </xdr:cNvPr>
        <xdr:cNvCxnSpPr/>
      </xdr:nvCxnSpPr>
      <xdr:spPr>
        <a:xfrm flipH="1" flipV="1">
          <a:off x="1438275" y="245745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95250</xdr:rowOff>
    </xdr:from>
    <xdr:to>
      <xdr:col>3</xdr:col>
      <xdr:colOff>1428750</xdr:colOff>
      <xdr:row>56</xdr:row>
      <xdr:rowOff>95250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FB6BF0E3-B23A-C451-B618-108BD1678875}"/>
            </a:ext>
          </a:extLst>
        </xdr:cNvPr>
        <xdr:cNvCxnSpPr/>
      </xdr:nvCxnSpPr>
      <xdr:spPr>
        <a:xfrm>
          <a:off x="1438275" y="24574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56</xdr:row>
      <xdr:rowOff>95250</xdr:rowOff>
    </xdr:from>
    <xdr:to>
      <xdr:col>3</xdr:col>
      <xdr:colOff>1428750</xdr:colOff>
      <xdr:row>56</xdr:row>
      <xdr:rowOff>361950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6917DD78-17E7-7A90-5089-33382F9301D0}"/>
            </a:ext>
          </a:extLst>
        </xdr:cNvPr>
        <xdr:cNvCxnSpPr/>
      </xdr:nvCxnSpPr>
      <xdr:spPr>
        <a:xfrm>
          <a:off x="2390775" y="24574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56</xdr:row>
      <xdr:rowOff>361950</xdr:rowOff>
    </xdr:from>
    <xdr:to>
      <xdr:col>3</xdr:col>
      <xdr:colOff>1428750</xdr:colOff>
      <xdr:row>56</xdr:row>
      <xdr:rowOff>361950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282FBE9D-F038-D13B-8084-D45B9ED05C67}"/>
            </a:ext>
          </a:extLst>
        </xdr:cNvPr>
        <xdr:cNvCxnSpPr/>
      </xdr:nvCxnSpPr>
      <xdr:spPr>
        <a:xfrm flipH="1">
          <a:off x="1438275" y="2484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56</xdr:row>
      <xdr:rowOff>158750</xdr:rowOff>
    </xdr:from>
    <xdr:to>
      <xdr:col>3</xdr:col>
      <xdr:colOff>476250</xdr:colOff>
      <xdr:row>56</xdr:row>
      <xdr:rowOff>361950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51471E06-0809-A1C3-7F1B-C47BD5B45272}"/>
            </a:ext>
          </a:extLst>
        </xdr:cNvPr>
        <xdr:cNvCxnSpPr/>
      </xdr:nvCxnSpPr>
      <xdr:spPr>
        <a:xfrm flipH="1" flipV="1">
          <a:off x="1311275" y="246380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56</xdr:row>
      <xdr:rowOff>158750</xdr:rowOff>
    </xdr:from>
    <xdr:to>
      <xdr:col>3</xdr:col>
      <xdr:colOff>463550</xdr:colOff>
      <xdr:row>56</xdr:row>
      <xdr:rowOff>196850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5261BF2B-86A7-4BE5-8133-2FBBA17CB052}"/>
            </a:ext>
          </a:extLst>
        </xdr:cNvPr>
        <xdr:cNvCxnSpPr/>
      </xdr:nvCxnSpPr>
      <xdr:spPr>
        <a:xfrm>
          <a:off x="1311275" y="2463800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57</xdr:row>
      <xdr:rowOff>95250</xdr:rowOff>
    </xdr:from>
    <xdr:to>
      <xdr:col>3</xdr:col>
      <xdr:colOff>755650</xdr:colOff>
      <xdr:row>57</xdr:row>
      <xdr:rowOff>184150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DDF6C503-6A62-D2BE-BD06-F36714960311}"/>
            </a:ext>
          </a:extLst>
        </xdr:cNvPr>
        <xdr:cNvCxnSpPr/>
      </xdr:nvCxnSpPr>
      <xdr:spPr>
        <a:xfrm flipH="1" flipV="1">
          <a:off x="1628775" y="250602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57</xdr:row>
      <xdr:rowOff>95250</xdr:rowOff>
    </xdr:from>
    <xdr:to>
      <xdr:col>3</xdr:col>
      <xdr:colOff>1238250</xdr:colOff>
      <xdr:row>57</xdr:row>
      <xdr:rowOff>95250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7F0466F9-08AA-5B38-EB56-7FB15D6C1D97}"/>
            </a:ext>
          </a:extLst>
        </xdr:cNvPr>
        <xdr:cNvCxnSpPr/>
      </xdr:nvCxnSpPr>
      <xdr:spPr>
        <a:xfrm>
          <a:off x="1628775" y="25060275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57</xdr:row>
      <xdr:rowOff>95250</xdr:rowOff>
    </xdr:from>
    <xdr:to>
      <xdr:col>3</xdr:col>
      <xdr:colOff>1238250</xdr:colOff>
      <xdr:row>57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FEF9AF46-8908-1F22-139B-0EE9E7E23361}"/>
            </a:ext>
          </a:extLst>
        </xdr:cNvPr>
        <xdr:cNvCxnSpPr/>
      </xdr:nvCxnSpPr>
      <xdr:spPr>
        <a:xfrm flipH="1">
          <a:off x="1933575" y="25060275"/>
          <a:ext cx="26670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57</xdr:row>
      <xdr:rowOff>95250</xdr:rowOff>
    </xdr:from>
    <xdr:to>
      <xdr:col>3</xdr:col>
      <xdr:colOff>1238250</xdr:colOff>
      <xdr:row>57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6BF1E002-9197-9DBA-CFBC-8BFD774C57C0}"/>
            </a:ext>
          </a:extLst>
        </xdr:cNvPr>
        <xdr:cNvCxnSpPr/>
      </xdr:nvCxnSpPr>
      <xdr:spPr>
        <a:xfrm>
          <a:off x="2200275" y="25060275"/>
          <a:ext cx="0" cy="26670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57</xdr:row>
      <xdr:rowOff>361950</xdr:rowOff>
    </xdr:from>
    <xdr:to>
      <xdr:col>3</xdr:col>
      <xdr:colOff>1238250</xdr:colOff>
      <xdr:row>57</xdr:row>
      <xdr:rowOff>361950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0DBC8013-72A7-81F6-0039-B1ED55B05AE3}"/>
            </a:ext>
          </a:extLst>
        </xdr:cNvPr>
        <xdr:cNvCxnSpPr/>
      </xdr:nvCxnSpPr>
      <xdr:spPr>
        <a:xfrm flipH="1">
          <a:off x="1933575" y="25326975"/>
          <a:ext cx="2667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57</xdr:row>
      <xdr:rowOff>361950</xdr:rowOff>
    </xdr:from>
    <xdr:to>
      <xdr:col>3</xdr:col>
      <xdr:colOff>971550</xdr:colOff>
      <xdr:row>57</xdr:row>
      <xdr:rowOff>361950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5200D492-F740-166A-C9C7-F10A851AB264}"/>
            </a:ext>
          </a:extLst>
        </xdr:cNvPr>
        <xdr:cNvCxnSpPr/>
      </xdr:nvCxnSpPr>
      <xdr:spPr>
        <a:xfrm flipH="1">
          <a:off x="1362075" y="25326975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57</xdr:row>
      <xdr:rowOff>95250</xdr:rowOff>
    </xdr:from>
    <xdr:to>
      <xdr:col>3</xdr:col>
      <xdr:colOff>533400</xdr:colOff>
      <xdr:row>57</xdr:row>
      <xdr:rowOff>361950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B5DDF905-7B5C-132C-A2DA-77A70AA75147}"/>
            </a:ext>
          </a:extLst>
        </xdr:cNvPr>
        <xdr:cNvCxnSpPr/>
      </xdr:nvCxnSpPr>
      <xdr:spPr>
        <a:xfrm flipV="1">
          <a:off x="1362075" y="25060275"/>
          <a:ext cx="13335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57</xdr:row>
      <xdr:rowOff>95250</xdr:rowOff>
    </xdr:from>
    <xdr:to>
      <xdr:col>3</xdr:col>
      <xdr:colOff>584200</xdr:colOff>
      <xdr:row>57</xdr:row>
      <xdr:rowOff>184150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D267DBE0-AEE7-906C-2D86-4054D23A5C56}"/>
            </a:ext>
          </a:extLst>
        </xdr:cNvPr>
        <xdr:cNvCxnSpPr/>
      </xdr:nvCxnSpPr>
      <xdr:spPr>
        <a:xfrm>
          <a:off x="1495425" y="25060275"/>
          <a:ext cx="508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565150</xdr:colOff>
      <xdr:row>58</xdr:row>
      <xdr:rowOff>184150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133C0635-0811-09B7-E8CE-2DE851A3F24F}"/>
            </a:ext>
          </a:extLst>
        </xdr:cNvPr>
        <xdr:cNvCxnSpPr/>
      </xdr:nvCxnSpPr>
      <xdr:spPr>
        <a:xfrm flipH="1" flipV="1">
          <a:off x="1438275" y="255460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95250</xdr:rowOff>
    </xdr:from>
    <xdr:to>
      <xdr:col>3</xdr:col>
      <xdr:colOff>1428750</xdr:colOff>
      <xdr:row>58</xdr:row>
      <xdr:rowOff>95250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C42C35AD-4548-526F-66C5-35D95E4A04C9}"/>
            </a:ext>
          </a:extLst>
        </xdr:cNvPr>
        <xdr:cNvCxnSpPr/>
      </xdr:nvCxnSpPr>
      <xdr:spPr>
        <a:xfrm>
          <a:off x="1438275" y="25546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95250</xdr:rowOff>
    </xdr:from>
    <xdr:to>
      <xdr:col>3</xdr:col>
      <xdr:colOff>1428750</xdr:colOff>
      <xdr:row>58</xdr:row>
      <xdr:rowOff>361950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EB391FFA-9D41-5233-57BF-06F74CB58D2F}"/>
            </a:ext>
          </a:extLst>
        </xdr:cNvPr>
        <xdr:cNvCxnSpPr/>
      </xdr:nvCxnSpPr>
      <xdr:spPr>
        <a:xfrm>
          <a:off x="2390775" y="25546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361950</xdr:rowOff>
    </xdr:from>
    <xdr:to>
      <xdr:col>3</xdr:col>
      <xdr:colOff>1428750</xdr:colOff>
      <xdr:row>58</xdr:row>
      <xdr:rowOff>361950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83A8BB17-9FCF-94ED-309F-08E56CA35D44}"/>
            </a:ext>
          </a:extLst>
        </xdr:cNvPr>
        <xdr:cNvCxnSpPr/>
      </xdr:nvCxnSpPr>
      <xdr:spPr>
        <a:xfrm flipH="1">
          <a:off x="1438275" y="2581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58</xdr:row>
      <xdr:rowOff>158750</xdr:rowOff>
    </xdr:from>
    <xdr:to>
      <xdr:col>3</xdr:col>
      <xdr:colOff>476250</xdr:colOff>
      <xdr:row>58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9A3A975A-025E-2DB6-791C-57B010F1EDD5}"/>
            </a:ext>
          </a:extLst>
        </xdr:cNvPr>
        <xdr:cNvCxnSpPr/>
      </xdr:nvCxnSpPr>
      <xdr:spPr>
        <a:xfrm flipH="1" flipV="1">
          <a:off x="1311275" y="256095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58</xdr:row>
      <xdr:rowOff>158750</xdr:rowOff>
    </xdr:from>
    <xdr:to>
      <xdr:col>3</xdr:col>
      <xdr:colOff>463550</xdr:colOff>
      <xdr:row>58</xdr:row>
      <xdr:rowOff>196850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37F27433-D638-DB96-B87F-C25316274FFC}"/>
            </a:ext>
          </a:extLst>
        </xdr:cNvPr>
        <xdr:cNvCxnSpPr/>
      </xdr:nvCxnSpPr>
      <xdr:spPr>
        <a:xfrm>
          <a:off x="1311275" y="256095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95250</xdr:rowOff>
    </xdr:from>
    <xdr:to>
      <xdr:col>3</xdr:col>
      <xdr:colOff>1428750</xdr:colOff>
      <xdr:row>59</xdr:row>
      <xdr:rowOff>95250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55515196-41B7-D47F-D27A-0956698B815B}"/>
            </a:ext>
          </a:extLst>
        </xdr:cNvPr>
        <xdr:cNvCxnSpPr/>
      </xdr:nvCxnSpPr>
      <xdr:spPr>
        <a:xfrm>
          <a:off x="1438275" y="260318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59</xdr:row>
      <xdr:rowOff>95250</xdr:rowOff>
    </xdr:from>
    <xdr:to>
      <xdr:col>3</xdr:col>
      <xdr:colOff>1428750</xdr:colOff>
      <xdr:row>59</xdr:row>
      <xdr:rowOff>361950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8D8511F9-0EFF-9812-20CD-D4F56AA362F0}"/>
            </a:ext>
          </a:extLst>
        </xdr:cNvPr>
        <xdr:cNvCxnSpPr/>
      </xdr:nvCxnSpPr>
      <xdr:spPr>
        <a:xfrm>
          <a:off x="2390775" y="260318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60</xdr:row>
      <xdr:rowOff>131763</xdr:rowOff>
    </xdr:from>
    <xdr:to>
      <xdr:col>3</xdr:col>
      <xdr:colOff>952500</xdr:colOff>
      <xdr:row>60</xdr:row>
      <xdr:rowOff>131763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A12B29B5-6DC8-14F0-20D6-E1A445838F33}"/>
            </a:ext>
          </a:extLst>
        </xdr:cNvPr>
        <xdr:cNvCxnSpPr/>
      </xdr:nvCxnSpPr>
      <xdr:spPr>
        <a:xfrm>
          <a:off x="1247775" y="26554113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60</xdr:row>
      <xdr:rowOff>131763</xdr:rowOff>
    </xdr:from>
    <xdr:to>
      <xdr:col>3</xdr:col>
      <xdr:colOff>1397000</xdr:colOff>
      <xdr:row>60</xdr:row>
      <xdr:rowOff>417513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B08A9134-3DC7-B587-53A0-58AE42C19813}"/>
            </a:ext>
          </a:extLst>
        </xdr:cNvPr>
        <xdr:cNvCxnSpPr/>
      </xdr:nvCxnSpPr>
      <xdr:spPr>
        <a:xfrm>
          <a:off x="1914525" y="2655411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60</xdr:row>
      <xdr:rowOff>417513</xdr:rowOff>
    </xdr:from>
    <xdr:to>
      <xdr:col>3</xdr:col>
      <xdr:colOff>1619250</xdr:colOff>
      <xdr:row>60</xdr:row>
      <xdr:rowOff>417513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4BA5DAA8-96BB-2732-9751-4CF4D342BCEB}"/>
            </a:ext>
          </a:extLst>
        </xdr:cNvPr>
        <xdr:cNvCxnSpPr/>
      </xdr:nvCxnSpPr>
      <xdr:spPr>
        <a:xfrm>
          <a:off x="2359025" y="26839863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60</xdr:row>
      <xdr:rowOff>131763</xdr:rowOff>
    </xdr:from>
    <xdr:to>
      <xdr:col>3</xdr:col>
      <xdr:colOff>1397000</xdr:colOff>
      <xdr:row>60</xdr:row>
      <xdr:rowOff>131763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B4BAE2EF-D302-A865-D29A-B22EC8AA880C}"/>
            </a:ext>
          </a:extLst>
        </xdr:cNvPr>
        <xdr:cNvCxnSpPr/>
      </xdr:nvCxnSpPr>
      <xdr:spPr>
        <a:xfrm>
          <a:off x="1914525" y="2655411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60</xdr:row>
      <xdr:rowOff>131763</xdr:rowOff>
    </xdr:from>
    <xdr:to>
      <xdr:col>3</xdr:col>
      <xdr:colOff>1397000</xdr:colOff>
      <xdr:row>60</xdr:row>
      <xdr:rowOff>417513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8E2FA656-6499-1593-455E-C442104506FE}"/>
            </a:ext>
          </a:extLst>
        </xdr:cNvPr>
        <xdr:cNvCxnSpPr/>
      </xdr:nvCxnSpPr>
      <xdr:spPr>
        <a:xfrm>
          <a:off x="2359025" y="2655411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95250</xdr:rowOff>
    </xdr:from>
    <xdr:to>
      <xdr:col>3</xdr:col>
      <xdr:colOff>1428750</xdr:colOff>
      <xdr:row>61</xdr:row>
      <xdr:rowOff>95250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33D3D063-A01B-409D-A2FD-78D78213B47B}"/>
            </a:ext>
          </a:extLst>
        </xdr:cNvPr>
        <xdr:cNvCxnSpPr/>
      </xdr:nvCxnSpPr>
      <xdr:spPr>
        <a:xfrm>
          <a:off x="1438275" y="27003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61</xdr:row>
      <xdr:rowOff>95250</xdr:rowOff>
    </xdr:from>
    <xdr:to>
      <xdr:col>3</xdr:col>
      <xdr:colOff>1428750</xdr:colOff>
      <xdr:row>61</xdr:row>
      <xdr:rowOff>361950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1F7E755D-C4DA-6130-ACE8-3D7C0FBF6853}"/>
            </a:ext>
          </a:extLst>
        </xdr:cNvPr>
        <xdr:cNvCxnSpPr/>
      </xdr:nvCxnSpPr>
      <xdr:spPr>
        <a:xfrm>
          <a:off x="2390775" y="270033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95250</xdr:rowOff>
    </xdr:from>
    <xdr:to>
      <xdr:col>3</xdr:col>
      <xdr:colOff>1428750</xdr:colOff>
      <xdr:row>71</xdr:row>
      <xdr:rowOff>95250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1CEAF40A-7B8D-410C-727E-63112EE17843}"/>
            </a:ext>
          </a:extLst>
        </xdr:cNvPr>
        <xdr:cNvCxnSpPr/>
      </xdr:nvCxnSpPr>
      <xdr:spPr>
        <a:xfrm>
          <a:off x="1438275" y="30194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71</xdr:row>
      <xdr:rowOff>95250</xdr:rowOff>
    </xdr:from>
    <xdr:to>
      <xdr:col>3</xdr:col>
      <xdr:colOff>1428750</xdr:colOff>
      <xdr:row>71</xdr:row>
      <xdr:rowOff>361950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FEB2D12A-D0A9-6993-D462-6630754A1F82}"/>
            </a:ext>
          </a:extLst>
        </xdr:cNvPr>
        <xdr:cNvCxnSpPr/>
      </xdr:nvCxnSpPr>
      <xdr:spPr>
        <a:xfrm>
          <a:off x="2390775" y="30194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95250</xdr:rowOff>
    </xdr:from>
    <xdr:to>
      <xdr:col>3</xdr:col>
      <xdr:colOff>565150</xdr:colOff>
      <xdr:row>72</xdr:row>
      <xdr:rowOff>184150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E2A80D16-64A1-EFE1-E43F-C9C5DDAC9A6D}"/>
            </a:ext>
          </a:extLst>
        </xdr:cNvPr>
        <xdr:cNvCxnSpPr/>
      </xdr:nvCxnSpPr>
      <xdr:spPr>
        <a:xfrm flipH="1" flipV="1">
          <a:off x="1438275" y="306800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95250</xdr:rowOff>
    </xdr:from>
    <xdr:to>
      <xdr:col>3</xdr:col>
      <xdr:colOff>1428750</xdr:colOff>
      <xdr:row>72</xdr:row>
      <xdr:rowOff>95250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E9BEBFB9-ED1E-1656-FE1B-10DF2F1F3283}"/>
            </a:ext>
          </a:extLst>
        </xdr:cNvPr>
        <xdr:cNvCxnSpPr/>
      </xdr:nvCxnSpPr>
      <xdr:spPr>
        <a:xfrm>
          <a:off x="1438275" y="30680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72</xdr:row>
      <xdr:rowOff>95250</xdr:rowOff>
    </xdr:from>
    <xdr:to>
      <xdr:col>3</xdr:col>
      <xdr:colOff>1428750</xdr:colOff>
      <xdr:row>72</xdr:row>
      <xdr:rowOff>361950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7DFBF3DD-4EF7-1F4C-82F8-6BF6921E99CD}"/>
            </a:ext>
          </a:extLst>
        </xdr:cNvPr>
        <xdr:cNvCxnSpPr/>
      </xdr:nvCxnSpPr>
      <xdr:spPr>
        <a:xfrm>
          <a:off x="2390775" y="306800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361950</xdr:rowOff>
    </xdr:from>
    <xdr:to>
      <xdr:col>3</xdr:col>
      <xdr:colOff>1428750</xdr:colOff>
      <xdr:row>72</xdr:row>
      <xdr:rowOff>361950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50CC6E85-8B62-1B63-E0AC-A491CA10DD43}"/>
            </a:ext>
          </a:extLst>
        </xdr:cNvPr>
        <xdr:cNvCxnSpPr/>
      </xdr:nvCxnSpPr>
      <xdr:spPr>
        <a:xfrm flipH="1">
          <a:off x="1438275" y="30946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72</xdr:row>
      <xdr:rowOff>158750</xdr:rowOff>
    </xdr:from>
    <xdr:to>
      <xdr:col>3</xdr:col>
      <xdr:colOff>476250</xdr:colOff>
      <xdr:row>72</xdr:row>
      <xdr:rowOff>361950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3CE0765F-066E-AD8C-B98A-17E097ADFB85}"/>
            </a:ext>
          </a:extLst>
        </xdr:cNvPr>
        <xdr:cNvCxnSpPr/>
      </xdr:nvCxnSpPr>
      <xdr:spPr>
        <a:xfrm flipH="1" flipV="1">
          <a:off x="1311275" y="307435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72</xdr:row>
      <xdr:rowOff>158750</xdr:rowOff>
    </xdr:from>
    <xdr:to>
      <xdr:col>3</xdr:col>
      <xdr:colOff>463550</xdr:colOff>
      <xdr:row>72</xdr:row>
      <xdr:rowOff>196850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CCA8DD90-A575-FEB1-3BBB-72E1163D9667}"/>
            </a:ext>
          </a:extLst>
        </xdr:cNvPr>
        <xdr:cNvCxnSpPr/>
      </xdr:nvCxnSpPr>
      <xdr:spPr>
        <a:xfrm>
          <a:off x="1311275" y="307435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73</xdr:row>
      <xdr:rowOff>95250</xdr:rowOff>
    </xdr:from>
    <xdr:to>
      <xdr:col>3</xdr:col>
      <xdr:colOff>755650</xdr:colOff>
      <xdr:row>73</xdr:row>
      <xdr:rowOff>184150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E78AD2D5-E9C1-0C7C-84C2-A4A065621574}"/>
            </a:ext>
          </a:extLst>
        </xdr:cNvPr>
        <xdr:cNvCxnSpPr/>
      </xdr:nvCxnSpPr>
      <xdr:spPr>
        <a:xfrm flipH="1" flipV="1">
          <a:off x="1628775" y="311658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73</xdr:row>
      <xdr:rowOff>95250</xdr:rowOff>
    </xdr:from>
    <xdr:to>
      <xdr:col>3</xdr:col>
      <xdr:colOff>1238250</xdr:colOff>
      <xdr:row>73</xdr:row>
      <xdr:rowOff>95250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F090EC3E-FF85-779E-3187-5D8562636A0A}"/>
            </a:ext>
          </a:extLst>
        </xdr:cNvPr>
        <xdr:cNvCxnSpPr/>
      </xdr:nvCxnSpPr>
      <xdr:spPr>
        <a:xfrm>
          <a:off x="1628775" y="311658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73</xdr:row>
      <xdr:rowOff>95250</xdr:rowOff>
    </xdr:from>
    <xdr:to>
      <xdr:col>3</xdr:col>
      <xdr:colOff>1238250</xdr:colOff>
      <xdr:row>73</xdr:row>
      <xdr:rowOff>361950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23E8C303-2FCC-67E6-654E-1E2A9C7A9042}"/>
            </a:ext>
          </a:extLst>
        </xdr:cNvPr>
        <xdr:cNvCxnSpPr/>
      </xdr:nvCxnSpPr>
      <xdr:spPr>
        <a:xfrm flipH="1">
          <a:off x="1933575" y="31165800"/>
          <a:ext cx="26670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73</xdr:row>
      <xdr:rowOff>95250</xdr:rowOff>
    </xdr:from>
    <xdr:to>
      <xdr:col>3</xdr:col>
      <xdr:colOff>1238250</xdr:colOff>
      <xdr:row>73</xdr:row>
      <xdr:rowOff>361950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5958636E-D7AA-DD49-14BD-BDEFC6FF80BB}"/>
            </a:ext>
          </a:extLst>
        </xdr:cNvPr>
        <xdr:cNvCxnSpPr/>
      </xdr:nvCxnSpPr>
      <xdr:spPr>
        <a:xfrm>
          <a:off x="2200275" y="31165800"/>
          <a:ext cx="0" cy="26670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73</xdr:row>
      <xdr:rowOff>361950</xdr:rowOff>
    </xdr:from>
    <xdr:to>
      <xdr:col>3</xdr:col>
      <xdr:colOff>1238250</xdr:colOff>
      <xdr:row>73</xdr:row>
      <xdr:rowOff>361950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28B71C02-3CA9-6B65-E595-7FAAC347176B}"/>
            </a:ext>
          </a:extLst>
        </xdr:cNvPr>
        <xdr:cNvCxnSpPr/>
      </xdr:nvCxnSpPr>
      <xdr:spPr>
        <a:xfrm flipH="1">
          <a:off x="1933575" y="31432500"/>
          <a:ext cx="2667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73</xdr:row>
      <xdr:rowOff>361950</xdr:rowOff>
    </xdr:from>
    <xdr:to>
      <xdr:col>3</xdr:col>
      <xdr:colOff>971550</xdr:colOff>
      <xdr:row>73</xdr:row>
      <xdr:rowOff>361950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279E8FCD-5DDF-C220-638E-F01E207AF3B9}"/>
            </a:ext>
          </a:extLst>
        </xdr:cNvPr>
        <xdr:cNvCxnSpPr/>
      </xdr:nvCxnSpPr>
      <xdr:spPr>
        <a:xfrm flipH="1">
          <a:off x="1362075" y="314325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73</xdr:row>
      <xdr:rowOff>95250</xdr:rowOff>
    </xdr:from>
    <xdr:to>
      <xdr:col>3</xdr:col>
      <xdr:colOff>533400</xdr:colOff>
      <xdr:row>73</xdr:row>
      <xdr:rowOff>361950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F4BA21B7-10BE-562D-93AF-FA98485765C1}"/>
            </a:ext>
          </a:extLst>
        </xdr:cNvPr>
        <xdr:cNvCxnSpPr/>
      </xdr:nvCxnSpPr>
      <xdr:spPr>
        <a:xfrm flipV="1">
          <a:off x="1362075" y="31165800"/>
          <a:ext cx="13335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73</xdr:row>
      <xdr:rowOff>95250</xdr:rowOff>
    </xdr:from>
    <xdr:to>
      <xdr:col>3</xdr:col>
      <xdr:colOff>584200</xdr:colOff>
      <xdr:row>73</xdr:row>
      <xdr:rowOff>184150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CC0949B9-77FE-EE64-5A4C-0A3A2910C848}"/>
            </a:ext>
          </a:extLst>
        </xdr:cNvPr>
        <xdr:cNvCxnSpPr/>
      </xdr:nvCxnSpPr>
      <xdr:spPr>
        <a:xfrm>
          <a:off x="1495425" y="31165800"/>
          <a:ext cx="508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95250</xdr:rowOff>
    </xdr:from>
    <xdr:to>
      <xdr:col>3</xdr:col>
      <xdr:colOff>565150</xdr:colOff>
      <xdr:row>74</xdr:row>
      <xdr:rowOff>184150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0B9B482B-EA37-6D96-290F-5CD643C4CAB1}"/>
            </a:ext>
          </a:extLst>
        </xdr:cNvPr>
        <xdr:cNvCxnSpPr/>
      </xdr:nvCxnSpPr>
      <xdr:spPr>
        <a:xfrm flipH="1" flipV="1">
          <a:off x="1438275" y="316515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95250</xdr:rowOff>
    </xdr:from>
    <xdr:to>
      <xdr:col>3</xdr:col>
      <xdr:colOff>1428750</xdr:colOff>
      <xdr:row>74</xdr:row>
      <xdr:rowOff>95250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E0322BE7-D5E6-1E66-D9EA-946D21B088D9}"/>
            </a:ext>
          </a:extLst>
        </xdr:cNvPr>
        <xdr:cNvCxnSpPr/>
      </xdr:nvCxnSpPr>
      <xdr:spPr>
        <a:xfrm>
          <a:off x="1438275" y="31651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74</xdr:row>
      <xdr:rowOff>95250</xdr:rowOff>
    </xdr:from>
    <xdr:to>
      <xdr:col>3</xdr:col>
      <xdr:colOff>1428750</xdr:colOff>
      <xdr:row>74</xdr:row>
      <xdr:rowOff>361950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B1673026-33A6-EC45-B98D-7BFB7D3FC927}"/>
            </a:ext>
          </a:extLst>
        </xdr:cNvPr>
        <xdr:cNvCxnSpPr/>
      </xdr:nvCxnSpPr>
      <xdr:spPr>
        <a:xfrm>
          <a:off x="2390775" y="31651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361950</xdr:rowOff>
    </xdr:from>
    <xdr:to>
      <xdr:col>3</xdr:col>
      <xdr:colOff>1428750</xdr:colOff>
      <xdr:row>74</xdr:row>
      <xdr:rowOff>361950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806DDBBB-61A5-6C82-FB50-CE424594EA90}"/>
            </a:ext>
          </a:extLst>
        </xdr:cNvPr>
        <xdr:cNvCxnSpPr/>
      </xdr:nvCxnSpPr>
      <xdr:spPr>
        <a:xfrm flipH="1">
          <a:off x="1438275" y="31918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74</xdr:row>
      <xdr:rowOff>158750</xdr:rowOff>
    </xdr:from>
    <xdr:to>
      <xdr:col>3</xdr:col>
      <xdr:colOff>476250</xdr:colOff>
      <xdr:row>74</xdr:row>
      <xdr:rowOff>361950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98B91022-B66F-99F8-5304-344C5ED090F8}"/>
            </a:ext>
          </a:extLst>
        </xdr:cNvPr>
        <xdr:cNvCxnSpPr/>
      </xdr:nvCxnSpPr>
      <xdr:spPr>
        <a:xfrm flipH="1" flipV="1">
          <a:off x="1311275" y="317150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74</xdr:row>
      <xdr:rowOff>158750</xdr:rowOff>
    </xdr:from>
    <xdr:to>
      <xdr:col>3</xdr:col>
      <xdr:colOff>463550</xdr:colOff>
      <xdr:row>74</xdr:row>
      <xdr:rowOff>196850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0939613F-03D2-5674-668E-C442F746CD3E}"/>
            </a:ext>
          </a:extLst>
        </xdr:cNvPr>
        <xdr:cNvCxnSpPr/>
      </xdr:nvCxnSpPr>
      <xdr:spPr>
        <a:xfrm>
          <a:off x="1311275" y="317150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95250</xdr:rowOff>
    </xdr:from>
    <xdr:to>
      <xdr:col>3</xdr:col>
      <xdr:colOff>1428750</xdr:colOff>
      <xdr:row>75</xdr:row>
      <xdr:rowOff>95250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CC83E6BF-2433-06BB-FF5F-7853A2BDD222}"/>
            </a:ext>
          </a:extLst>
        </xdr:cNvPr>
        <xdr:cNvCxnSpPr/>
      </xdr:nvCxnSpPr>
      <xdr:spPr>
        <a:xfrm>
          <a:off x="1438275" y="3213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75</xdr:row>
      <xdr:rowOff>95250</xdr:rowOff>
    </xdr:from>
    <xdr:to>
      <xdr:col>3</xdr:col>
      <xdr:colOff>1428750</xdr:colOff>
      <xdr:row>75</xdr:row>
      <xdr:rowOff>361950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579231B8-F7D1-16C3-BD59-1803FE142DFE}"/>
            </a:ext>
          </a:extLst>
        </xdr:cNvPr>
        <xdr:cNvCxnSpPr/>
      </xdr:nvCxnSpPr>
      <xdr:spPr>
        <a:xfrm>
          <a:off x="2390775" y="32137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76</xdr:row>
      <xdr:rowOff>131763</xdr:rowOff>
    </xdr:from>
    <xdr:to>
      <xdr:col>3</xdr:col>
      <xdr:colOff>1047750</xdr:colOff>
      <xdr:row>76</xdr:row>
      <xdr:rowOff>131763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E9C95A09-B886-5E1D-8E98-BD516BA80A84}"/>
            </a:ext>
          </a:extLst>
        </xdr:cNvPr>
        <xdr:cNvCxnSpPr/>
      </xdr:nvCxnSpPr>
      <xdr:spPr>
        <a:xfrm>
          <a:off x="1247775" y="32659638"/>
          <a:ext cx="762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76</xdr:row>
      <xdr:rowOff>131763</xdr:rowOff>
    </xdr:from>
    <xdr:to>
      <xdr:col>3</xdr:col>
      <xdr:colOff>1428750</xdr:colOff>
      <xdr:row>76</xdr:row>
      <xdr:rowOff>417513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03F88841-552E-260A-9AA2-262EEEF0FC48}"/>
            </a:ext>
          </a:extLst>
        </xdr:cNvPr>
        <xdr:cNvCxnSpPr/>
      </xdr:nvCxnSpPr>
      <xdr:spPr>
        <a:xfrm>
          <a:off x="2009775" y="32659638"/>
          <a:ext cx="3810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76</xdr:row>
      <xdr:rowOff>417513</xdr:rowOff>
    </xdr:from>
    <xdr:to>
      <xdr:col>3</xdr:col>
      <xdr:colOff>1619250</xdr:colOff>
      <xdr:row>76</xdr:row>
      <xdr:rowOff>417513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75F39940-F967-7688-8B74-6F770AFD6E79}"/>
            </a:ext>
          </a:extLst>
        </xdr:cNvPr>
        <xdr:cNvCxnSpPr/>
      </xdr:nvCxnSpPr>
      <xdr:spPr>
        <a:xfrm>
          <a:off x="2390775" y="32945388"/>
          <a:ext cx="190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1047750</xdr:colOff>
      <xdr:row>76</xdr:row>
      <xdr:rowOff>131763</xdr:rowOff>
    </xdr:from>
    <xdr:to>
      <xdr:col>3</xdr:col>
      <xdr:colOff>1428750</xdr:colOff>
      <xdr:row>76</xdr:row>
      <xdr:rowOff>131763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54363F50-F8B3-10F9-5417-824397620F02}"/>
            </a:ext>
          </a:extLst>
        </xdr:cNvPr>
        <xdr:cNvCxnSpPr/>
      </xdr:nvCxnSpPr>
      <xdr:spPr>
        <a:xfrm>
          <a:off x="2009775" y="32659638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76</xdr:row>
      <xdr:rowOff>131763</xdr:rowOff>
    </xdr:from>
    <xdr:to>
      <xdr:col>3</xdr:col>
      <xdr:colOff>1428750</xdr:colOff>
      <xdr:row>76</xdr:row>
      <xdr:rowOff>417513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010E9656-B65C-0719-BE8A-87E7D33AB5B0}"/>
            </a:ext>
          </a:extLst>
        </xdr:cNvPr>
        <xdr:cNvCxnSpPr/>
      </xdr:nvCxnSpPr>
      <xdr:spPr>
        <a:xfrm>
          <a:off x="2390775" y="326596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1428750</xdr:colOff>
      <xdr:row>77</xdr:row>
      <xdr:rowOff>95250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8793236F-182F-66CA-02BB-99872279A407}"/>
            </a:ext>
          </a:extLst>
        </xdr:cNvPr>
        <xdr:cNvCxnSpPr/>
      </xdr:nvCxnSpPr>
      <xdr:spPr>
        <a:xfrm>
          <a:off x="1438275" y="331089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71A4911F-8641-B5A4-BDF5-ACD46D875011}"/>
            </a:ext>
          </a:extLst>
        </xdr:cNvPr>
        <xdr:cNvCxnSpPr/>
      </xdr:nvCxnSpPr>
      <xdr:spPr>
        <a:xfrm>
          <a:off x="2390775" y="331089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95250</xdr:rowOff>
    </xdr:from>
    <xdr:to>
      <xdr:col>3</xdr:col>
      <xdr:colOff>1428750</xdr:colOff>
      <xdr:row>78</xdr:row>
      <xdr:rowOff>95250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F9124364-4467-CC1B-A013-672D62ED163B}"/>
            </a:ext>
          </a:extLst>
        </xdr:cNvPr>
        <xdr:cNvCxnSpPr/>
      </xdr:nvCxnSpPr>
      <xdr:spPr>
        <a:xfrm>
          <a:off x="1438275" y="33594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95250</xdr:rowOff>
    </xdr:from>
    <xdr:to>
      <xdr:col>3</xdr:col>
      <xdr:colOff>1428750</xdr:colOff>
      <xdr:row>78</xdr:row>
      <xdr:rowOff>361950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FE3C54EE-1707-A712-C7A3-E1CB11EC66C6}"/>
            </a:ext>
          </a:extLst>
        </xdr:cNvPr>
        <xdr:cNvCxnSpPr/>
      </xdr:nvCxnSpPr>
      <xdr:spPr>
        <a:xfrm>
          <a:off x="2390775" y="33594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95250</xdr:rowOff>
    </xdr:from>
    <xdr:to>
      <xdr:col>3</xdr:col>
      <xdr:colOff>565150</xdr:colOff>
      <xdr:row>79</xdr:row>
      <xdr:rowOff>184150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8AACB76E-C90E-76E8-9D8B-BF41492C64DA}"/>
            </a:ext>
          </a:extLst>
        </xdr:cNvPr>
        <xdr:cNvCxnSpPr/>
      </xdr:nvCxnSpPr>
      <xdr:spPr>
        <a:xfrm flipH="1" flipV="1">
          <a:off x="1438275" y="340804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95250</xdr:rowOff>
    </xdr:from>
    <xdr:to>
      <xdr:col>3</xdr:col>
      <xdr:colOff>1428750</xdr:colOff>
      <xdr:row>79</xdr:row>
      <xdr:rowOff>95250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5EA98F58-2AB9-26AB-1830-8C72AE55C23D}"/>
            </a:ext>
          </a:extLst>
        </xdr:cNvPr>
        <xdr:cNvCxnSpPr/>
      </xdr:nvCxnSpPr>
      <xdr:spPr>
        <a:xfrm>
          <a:off x="1438275" y="34080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95250</xdr:rowOff>
    </xdr:from>
    <xdr:to>
      <xdr:col>3</xdr:col>
      <xdr:colOff>1428750</xdr:colOff>
      <xdr:row>79</xdr:row>
      <xdr:rowOff>361950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42712339-DDD8-A694-3190-CCAFBC1F27D6}"/>
            </a:ext>
          </a:extLst>
        </xdr:cNvPr>
        <xdr:cNvCxnSpPr/>
      </xdr:nvCxnSpPr>
      <xdr:spPr>
        <a:xfrm>
          <a:off x="2390775" y="34080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361950</xdr:rowOff>
    </xdr:from>
    <xdr:to>
      <xdr:col>3</xdr:col>
      <xdr:colOff>1428750</xdr:colOff>
      <xdr:row>79</xdr:row>
      <xdr:rowOff>361950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43E9B231-E50C-9A2E-568A-1B7ED856AE6B}"/>
            </a:ext>
          </a:extLst>
        </xdr:cNvPr>
        <xdr:cNvCxnSpPr/>
      </xdr:nvCxnSpPr>
      <xdr:spPr>
        <a:xfrm flipH="1">
          <a:off x="1438275" y="34347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79</xdr:row>
      <xdr:rowOff>158750</xdr:rowOff>
    </xdr:from>
    <xdr:to>
      <xdr:col>3</xdr:col>
      <xdr:colOff>476250</xdr:colOff>
      <xdr:row>79</xdr:row>
      <xdr:rowOff>361950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C8180F2C-C026-A2DD-885C-8D504A292EDA}"/>
            </a:ext>
          </a:extLst>
        </xdr:cNvPr>
        <xdr:cNvCxnSpPr/>
      </xdr:nvCxnSpPr>
      <xdr:spPr>
        <a:xfrm flipH="1" flipV="1">
          <a:off x="1311275" y="341439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79</xdr:row>
      <xdr:rowOff>158750</xdr:rowOff>
    </xdr:from>
    <xdr:to>
      <xdr:col>3</xdr:col>
      <xdr:colOff>463550</xdr:colOff>
      <xdr:row>79</xdr:row>
      <xdr:rowOff>196850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69FD8211-D54A-78FD-376F-EDA90EC648A5}"/>
            </a:ext>
          </a:extLst>
        </xdr:cNvPr>
        <xdr:cNvCxnSpPr/>
      </xdr:nvCxnSpPr>
      <xdr:spPr>
        <a:xfrm>
          <a:off x="1311275" y="341439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95250</xdr:rowOff>
    </xdr:from>
    <xdr:to>
      <xdr:col>3</xdr:col>
      <xdr:colOff>565150</xdr:colOff>
      <xdr:row>80</xdr:row>
      <xdr:rowOff>184150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831DD713-A593-1142-D280-F21847C6F831}"/>
            </a:ext>
          </a:extLst>
        </xdr:cNvPr>
        <xdr:cNvCxnSpPr/>
      </xdr:nvCxnSpPr>
      <xdr:spPr>
        <a:xfrm flipH="1" flipV="1">
          <a:off x="1438275" y="345662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95250</xdr:rowOff>
    </xdr:from>
    <xdr:to>
      <xdr:col>3</xdr:col>
      <xdr:colOff>1428750</xdr:colOff>
      <xdr:row>80</xdr:row>
      <xdr:rowOff>95250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8B7C332D-B010-7164-46E5-B57A6C4D2933}"/>
            </a:ext>
          </a:extLst>
        </xdr:cNvPr>
        <xdr:cNvCxnSpPr/>
      </xdr:nvCxnSpPr>
      <xdr:spPr>
        <a:xfrm>
          <a:off x="1438275" y="34566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95250</xdr:rowOff>
    </xdr:from>
    <xdr:to>
      <xdr:col>3</xdr:col>
      <xdr:colOff>1428750</xdr:colOff>
      <xdr:row>80</xdr:row>
      <xdr:rowOff>361950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85B2A73B-2F85-23B8-39B7-1B4C7BCE9D82}"/>
            </a:ext>
          </a:extLst>
        </xdr:cNvPr>
        <xdr:cNvCxnSpPr/>
      </xdr:nvCxnSpPr>
      <xdr:spPr>
        <a:xfrm>
          <a:off x="2390775" y="34566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361950</xdr:rowOff>
    </xdr:from>
    <xdr:to>
      <xdr:col>3</xdr:col>
      <xdr:colOff>1428750</xdr:colOff>
      <xdr:row>80</xdr:row>
      <xdr:rowOff>361950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21D05F30-11E8-9795-9B6E-772ADAF0F35F}"/>
            </a:ext>
          </a:extLst>
        </xdr:cNvPr>
        <xdr:cNvCxnSpPr/>
      </xdr:nvCxnSpPr>
      <xdr:spPr>
        <a:xfrm flipH="1">
          <a:off x="1438275" y="34832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80</xdr:row>
      <xdr:rowOff>158750</xdr:rowOff>
    </xdr:from>
    <xdr:to>
      <xdr:col>3</xdr:col>
      <xdr:colOff>476250</xdr:colOff>
      <xdr:row>80</xdr:row>
      <xdr:rowOff>361950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AF857968-987D-336F-3C0D-B9ED0E8EE131}"/>
            </a:ext>
          </a:extLst>
        </xdr:cNvPr>
        <xdr:cNvCxnSpPr/>
      </xdr:nvCxnSpPr>
      <xdr:spPr>
        <a:xfrm flipH="1" flipV="1">
          <a:off x="1311275" y="346297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80</xdr:row>
      <xdr:rowOff>158750</xdr:rowOff>
    </xdr:from>
    <xdr:to>
      <xdr:col>3</xdr:col>
      <xdr:colOff>463550</xdr:colOff>
      <xdr:row>80</xdr:row>
      <xdr:rowOff>196850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229DBBFA-62D8-53B1-465E-CC6B3EF51136}"/>
            </a:ext>
          </a:extLst>
        </xdr:cNvPr>
        <xdr:cNvCxnSpPr/>
      </xdr:nvCxnSpPr>
      <xdr:spPr>
        <a:xfrm>
          <a:off x="1311275" y="346297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81</xdr:row>
      <xdr:rowOff>95250</xdr:rowOff>
    </xdr:from>
    <xdr:to>
      <xdr:col>3</xdr:col>
      <xdr:colOff>755650</xdr:colOff>
      <xdr:row>81</xdr:row>
      <xdr:rowOff>184150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B7041023-6877-38B2-5364-BD6988A4AC8A}"/>
            </a:ext>
          </a:extLst>
        </xdr:cNvPr>
        <xdr:cNvCxnSpPr/>
      </xdr:nvCxnSpPr>
      <xdr:spPr>
        <a:xfrm flipH="1" flipV="1">
          <a:off x="1628775" y="350520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81</xdr:row>
      <xdr:rowOff>95250</xdr:rowOff>
    </xdr:from>
    <xdr:to>
      <xdr:col>3</xdr:col>
      <xdr:colOff>1238250</xdr:colOff>
      <xdr:row>81</xdr:row>
      <xdr:rowOff>95250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ABC9FD9B-0812-603D-37A4-1C850D7BB275}"/>
            </a:ext>
          </a:extLst>
        </xdr:cNvPr>
        <xdr:cNvCxnSpPr/>
      </xdr:nvCxnSpPr>
      <xdr:spPr>
        <a:xfrm>
          <a:off x="1628775" y="350520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81</xdr:row>
      <xdr:rowOff>95250</xdr:rowOff>
    </xdr:from>
    <xdr:to>
      <xdr:col>3</xdr:col>
      <xdr:colOff>1238250</xdr:colOff>
      <xdr:row>81</xdr:row>
      <xdr:rowOff>361950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C3DFB0B5-EAA4-1D11-DECC-597504AA4FA7}"/>
            </a:ext>
          </a:extLst>
        </xdr:cNvPr>
        <xdr:cNvCxnSpPr/>
      </xdr:nvCxnSpPr>
      <xdr:spPr>
        <a:xfrm flipH="1">
          <a:off x="1933575" y="35052000"/>
          <a:ext cx="26670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81</xdr:row>
      <xdr:rowOff>95250</xdr:rowOff>
    </xdr:from>
    <xdr:to>
      <xdr:col>3</xdr:col>
      <xdr:colOff>1238250</xdr:colOff>
      <xdr:row>81</xdr:row>
      <xdr:rowOff>361950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EFB861C8-8841-5A68-E228-EBC1DC489C42}"/>
            </a:ext>
          </a:extLst>
        </xdr:cNvPr>
        <xdr:cNvCxnSpPr/>
      </xdr:nvCxnSpPr>
      <xdr:spPr>
        <a:xfrm>
          <a:off x="2200275" y="35052000"/>
          <a:ext cx="0" cy="26670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81</xdr:row>
      <xdr:rowOff>361950</xdr:rowOff>
    </xdr:from>
    <xdr:to>
      <xdr:col>3</xdr:col>
      <xdr:colOff>1238250</xdr:colOff>
      <xdr:row>81</xdr:row>
      <xdr:rowOff>361950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BC83FF30-7D8C-B891-E47E-9066E4B7E5C9}"/>
            </a:ext>
          </a:extLst>
        </xdr:cNvPr>
        <xdr:cNvCxnSpPr/>
      </xdr:nvCxnSpPr>
      <xdr:spPr>
        <a:xfrm flipH="1">
          <a:off x="1933575" y="35318700"/>
          <a:ext cx="2667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81</xdr:row>
      <xdr:rowOff>361950</xdr:rowOff>
    </xdr:from>
    <xdr:to>
      <xdr:col>3</xdr:col>
      <xdr:colOff>971550</xdr:colOff>
      <xdr:row>81</xdr:row>
      <xdr:rowOff>361950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5A423DE6-CAD3-5713-E3B1-7A03E41D59CA}"/>
            </a:ext>
          </a:extLst>
        </xdr:cNvPr>
        <xdr:cNvCxnSpPr/>
      </xdr:nvCxnSpPr>
      <xdr:spPr>
        <a:xfrm flipH="1">
          <a:off x="1362075" y="353187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81</xdr:row>
      <xdr:rowOff>95250</xdr:rowOff>
    </xdr:from>
    <xdr:to>
      <xdr:col>3</xdr:col>
      <xdr:colOff>533400</xdr:colOff>
      <xdr:row>81</xdr:row>
      <xdr:rowOff>361950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72A76BBD-FBA6-9EAD-3EEA-6C9810B1DA6A}"/>
            </a:ext>
          </a:extLst>
        </xdr:cNvPr>
        <xdr:cNvCxnSpPr/>
      </xdr:nvCxnSpPr>
      <xdr:spPr>
        <a:xfrm flipV="1">
          <a:off x="1362075" y="35052000"/>
          <a:ext cx="13335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81</xdr:row>
      <xdr:rowOff>95250</xdr:rowOff>
    </xdr:from>
    <xdr:to>
      <xdr:col>3</xdr:col>
      <xdr:colOff>584200</xdr:colOff>
      <xdr:row>81</xdr:row>
      <xdr:rowOff>184150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23DC3963-B1CC-62A4-6476-6276D7E48337}"/>
            </a:ext>
          </a:extLst>
        </xdr:cNvPr>
        <xdr:cNvCxnSpPr/>
      </xdr:nvCxnSpPr>
      <xdr:spPr>
        <a:xfrm>
          <a:off x="1495425" y="35052000"/>
          <a:ext cx="508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565150</xdr:colOff>
      <xdr:row>82</xdr:row>
      <xdr:rowOff>184150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973FA676-96BC-7BF1-AEFF-621A9E8A121B}"/>
            </a:ext>
          </a:extLst>
        </xdr:cNvPr>
        <xdr:cNvCxnSpPr/>
      </xdr:nvCxnSpPr>
      <xdr:spPr>
        <a:xfrm flipH="1" flipV="1">
          <a:off x="1438275" y="355377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95250</xdr:rowOff>
    </xdr:from>
    <xdr:to>
      <xdr:col>3</xdr:col>
      <xdr:colOff>1428750</xdr:colOff>
      <xdr:row>82</xdr:row>
      <xdr:rowOff>95250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ECFB5562-A9B7-0CE4-82BB-46DCC3901635}"/>
            </a:ext>
          </a:extLst>
        </xdr:cNvPr>
        <xdr:cNvCxnSpPr/>
      </xdr:nvCxnSpPr>
      <xdr:spPr>
        <a:xfrm>
          <a:off x="1438275" y="35537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82</xdr:row>
      <xdr:rowOff>95250</xdr:rowOff>
    </xdr:from>
    <xdr:to>
      <xdr:col>3</xdr:col>
      <xdr:colOff>1428750</xdr:colOff>
      <xdr:row>82</xdr:row>
      <xdr:rowOff>361950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EB0BBC33-19D5-784B-571A-337034A33A08}"/>
            </a:ext>
          </a:extLst>
        </xdr:cNvPr>
        <xdr:cNvCxnSpPr/>
      </xdr:nvCxnSpPr>
      <xdr:spPr>
        <a:xfrm>
          <a:off x="2390775" y="35537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82</xdr:row>
      <xdr:rowOff>361950</xdr:rowOff>
    </xdr:from>
    <xdr:to>
      <xdr:col>3</xdr:col>
      <xdr:colOff>1428750</xdr:colOff>
      <xdr:row>82</xdr:row>
      <xdr:rowOff>361950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6BEE7CCB-F719-FDC5-4A68-C15FBBA19690}"/>
            </a:ext>
          </a:extLst>
        </xdr:cNvPr>
        <xdr:cNvCxnSpPr/>
      </xdr:nvCxnSpPr>
      <xdr:spPr>
        <a:xfrm flipH="1">
          <a:off x="1438275" y="358044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158750</xdr:rowOff>
    </xdr:from>
    <xdr:to>
      <xdr:col>3</xdr:col>
      <xdr:colOff>476250</xdr:colOff>
      <xdr:row>82</xdr:row>
      <xdr:rowOff>361950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9C1F93DC-6F4E-2660-14F7-199713015826}"/>
            </a:ext>
          </a:extLst>
        </xdr:cNvPr>
        <xdr:cNvCxnSpPr/>
      </xdr:nvCxnSpPr>
      <xdr:spPr>
        <a:xfrm flipH="1" flipV="1">
          <a:off x="1311275" y="356012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82</xdr:row>
      <xdr:rowOff>158750</xdr:rowOff>
    </xdr:from>
    <xdr:to>
      <xdr:col>3</xdr:col>
      <xdr:colOff>463550</xdr:colOff>
      <xdr:row>82</xdr:row>
      <xdr:rowOff>196850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5A182CA9-793D-068F-CF42-511C8A431464}"/>
            </a:ext>
          </a:extLst>
        </xdr:cNvPr>
        <xdr:cNvCxnSpPr/>
      </xdr:nvCxnSpPr>
      <xdr:spPr>
        <a:xfrm>
          <a:off x="1311275" y="356012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83</xdr:row>
      <xdr:rowOff>95250</xdr:rowOff>
    </xdr:from>
    <xdr:to>
      <xdr:col>3</xdr:col>
      <xdr:colOff>1428750</xdr:colOff>
      <xdr:row>83</xdr:row>
      <xdr:rowOff>95250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7E7A1831-397B-5A5E-452B-200FFC5C067A}"/>
            </a:ext>
          </a:extLst>
        </xdr:cNvPr>
        <xdr:cNvCxnSpPr/>
      </xdr:nvCxnSpPr>
      <xdr:spPr>
        <a:xfrm>
          <a:off x="1438275" y="3602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83</xdr:row>
      <xdr:rowOff>95250</xdr:rowOff>
    </xdr:from>
    <xdr:to>
      <xdr:col>3</xdr:col>
      <xdr:colOff>1428750</xdr:colOff>
      <xdr:row>83</xdr:row>
      <xdr:rowOff>361950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051092BC-6F22-F4EA-E537-49B9E6F91BF7}"/>
            </a:ext>
          </a:extLst>
        </xdr:cNvPr>
        <xdr:cNvCxnSpPr/>
      </xdr:nvCxnSpPr>
      <xdr:spPr>
        <a:xfrm>
          <a:off x="2390775" y="3602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84</xdr:row>
      <xdr:rowOff>131763</xdr:rowOff>
    </xdr:from>
    <xdr:to>
      <xdr:col>3</xdr:col>
      <xdr:colOff>952500</xdr:colOff>
      <xdr:row>84</xdr:row>
      <xdr:rowOff>131763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1E834C3D-511A-2E09-40A1-45B6F10071CD}"/>
            </a:ext>
          </a:extLst>
        </xdr:cNvPr>
        <xdr:cNvCxnSpPr/>
      </xdr:nvCxnSpPr>
      <xdr:spPr>
        <a:xfrm>
          <a:off x="1247775" y="36545838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84</xdr:row>
      <xdr:rowOff>131763</xdr:rowOff>
    </xdr:from>
    <xdr:to>
      <xdr:col>3</xdr:col>
      <xdr:colOff>1397000</xdr:colOff>
      <xdr:row>84</xdr:row>
      <xdr:rowOff>417513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B965F006-3AA1-D897-31B2-DC6E9CF731ED}"/>
            </a:ext>
          </a:extLst>
        </xdr:cNvPr>
        <xdr:cNvCxnSpPr/>
      </xdr:nvCxnSpPr>
      <xdr:spPr>
        <a:xfrm>
          <a:off x="1914525" y="365458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84</xdr:row>
      <xdr:rowOff>417513</xdr:rowOff>
    </xdr:from>
    <xdr:to>
      <xdr:col>3</xdr:col>
      <xdr:colOff>1619250</xdr:colOff>
      <xdr:row>84</xdr:row>
      <xdr:rowOff>417513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BB91374D-F84F-3B2D-5E08-BAE3E2727436}"/>
            </a:ext>
          </a:extLst>
        </xdr:cNvPr>
        <xdr:cNvCxnSpPr/>
      </xdr:nvCxnSpPr>
      <xdr:spPr>
        <a:xfrm>
          <a:off x="2359025" y="36831588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84</xdr:row>
      <xdr:rowOff>131763</xdr:rowOff>
    </xdr:from>
    <xdr:to>
      <xdr:col>3</xdr:col>
      <xdr:colOff>1397000</xdr:colOff>
      <xdr:row>84</xdr:row>
      <xdr:rowOff>131763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24D28FE5-5003-77DF-DBD4-1FB27E2B5B80}"/>
            </a:ext>
          </a:extLst>
        </xdr:cNvPr>
        <xdr:cNvCxnSpPr/>
      </xdr:nvCxnSpPr>
      <xdr:spPr>
        <a:xfrm>
          <a:off x="1914525" y="365458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84</xdr:row>
      <xdr:rowOff>131763</xdr:rowOff>
    </xdr:from>
    <xdr:to>
      <xdr:col>3</xdr:col>
      <xdr:colOff>1397000</xdr:colOff>
      <xdr:row>84</xdr:row>
      <xdr:rowOff>417513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15A0D1BE-012C-E662-A44D-27F6F60DC4FF}"/>
            </a:ext>
          </a:extLst>
        </xdr:cNvPr>
        <xdr:cNvCxnSpPr/>
      </xdr:nvCxnSpPr>
      <xdr:spPr>
        <a:xfrm>
          <a:off x="2359025" y="365458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95250</xdr:rowOff>
    </xdr:from>
    <xdr:to>
      <xdr:col>3</xdr:col>
      <xdr:colOff>1428750</xdr:colOff>
      <xdr:row>85</xdr:row>
      <xdr:rowOff>95250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3C3717EE-14B5-8333-B00E-225C2467F2C4}"/>
            </a:ext>
          </a:extLst>
        </xdr:cNvPr>
        <xdr:cNvCxnSpPr/>
      </xdr:nvCxnSpPr>
      <xdr:spPr>
        <a:xfrm>
          <a:off x="1438275" y="36995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85</xdr:row>
      <xdr:rowOff>95250</xdr:rowOff>
    </xdr:from>
    <xdr:to>
      <xdr:col>3</xdr:col>
      <xdr:colOff>1428750</xdr:colOff>
      <xdr:row>85</xdr:row>
      <xdr:rowOff>361950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B33274AB-6797-5967-38DB-BF72A82AAB4E}"/>
            </a:ext>
          </a:extLst>
        </xdr:cNvPr>
        <xdr:cNvCxnSpPr/>
      </xdr:nvCxnSpPr>
      <xdr:spPr>
        <a:xfrm>
          <a:off x="2390775" y="369951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86</xdr:row>
      <xdr:rowOff>95250</xdr:rowOff>
    </xdr:from>
    <xdr:to>
      <xdr:col>3</xdr:col>
      <xdr:colOff>1428750</xdr:colOff>
      <xdr:row>86</xdr:row>
      <xdr:rowOff>95250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F7E21A58-7350-4EF9-0AFD-037EC7616088}"/>
            </a:ext>
          </a:extLst>
        </xdr:cNvPr>
        <xdr:cNvCxnSpPr/>
      </xdr:nvCxnSpPr>
      <xdr:spPr>
        <a:xfrm>
          <a:off x="1438275" y="37480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86</xdr:row>
      <xdr:rowOff>95250</xdr:rowOff>
    </xdr:from>
    <xdr:to>
      <xdr:col>3</xdr:col>
      <xdr:colOff>1428750</xdr:colOff>
      <xdr:row>86</xdr:row>
      <xdr:rowOff>361950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FD263491-927E-03A2-D0B8-1C8CDD27D108}"/>
            </a:ext>
          </a:extLst>
        </xdr:cNvPr>
        <xdr:cNvCxnSpPr/>
      </xdr:nvCxnSpPr>
      <xdr:spPr>
        <a:xfrm>
          <a:off x="2390775" y="37480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565150</xdr:colOff>
      <xdr:row>87</xdr:row>
      <xdr:rowOff>184150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90F256C6-6234-6D2A-C64D-6E27ADA20724}"/>
            </a:ext>
          </a:extLst>
        </xdr:cNvPr>
        <xdr:cNvCxnSpPr/>
      </xdr:nvCxnSpPr>
      <xdr:spPr>
        <a:xfrm flipH="1" flipV="1">
          <a:off x="1438275" y="379666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95250</xdr:rowOff>
    </xdr:from>
    <xdr:to>
      <xdr:col>3</xdr:col>
      <xdr:colOff>1428750</xdr:colOff>
      <xdr:row>87</xdr:row>
      <xdr:rowOff>95250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13B81E80-FA8D-9CD7-F295-2CA2FBB151EC}"/>
            </a:ext>
          </a:extLst>
        </xdr:cNvPr>
        <xdr:cNvCxnSpPr/>
      </xdr:nvCxnSpPr>
      <xdr:spPr>
        <a:xfrm>
          <a:off x="1438275" y="37966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87</xdr:row>
      <xdr:rowOff>95250</xdr:rowOff>
    </xdr:from>
    <xdr:to>
      <xdr:col>3</xdr:col>
      <xdr:colOff>1428750</xdr:colOff>
      <xdr:row>87</xdr:row>
      <xdr:rowOff>361950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4B619739-EEC9-3CB1-FDC8-86792154D4C6}"/>
            </a:ext>
          </a:extLst>
        </xdr:cNvPr>
        <xdr:cNvCxnSpPr/>
      </xdr:nvCxnSpPr>
      <xdr:spPr>
        <a:xfrm>
          <a:off x="2390775" y="37966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361950</xdr:rowOff>
    </xdr:from>
    <xdr:to>
      <xdr:col>3</xdr:col>
      <xdr:colOff>1428750</xdr:colOff>
      <xdr:row>87</xdr:row>
      <xdr:rowOff>361950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EECEEFB4-114A-AA77-9529-DC4B57904148}"/>
            </a:ext>
          </a:extLst>
        </xdr:cNvPr>
        <xdr:cNvCxnSpPr/>
      </xdr:nvCxnSpPr>
      <xdr:spPr>
        <a:xfrm flipH="1">
          <a:off x="1438275" y="38233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158750</xdr:rowOff>
    </xdr:from>
    <xdr:to>
      <xdr:col>3</xdr:col>
      <xdr:colOff>476250</xdr:colOff>
      <xdr:row>87</xdr:row>
      <xdr:rowOff>361950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C2B2F738-5F9C-9B9C-8E5F-14F560815FBA}"/>
            </a:ext>
          </a:extLst>
        </xdr:cNvPr>
        <xdr:cNvCxnSpPr/>
      </xdr:nvCxnSpPr>
      <xdr:spPr>
        <a:xfrm flipH="1" flipV="1">
          <a:off x="1311275" y="38030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87</xdr:row>
      <xdr:rowOff>158750</xdr:rowOff>
    </xdr:from>
    <xdr:to>
      <xdr:col>3</xdr:col>
      <xdr:colOff>463550</xdr:colOff>
      <xdr:row>87</xdr:row>
      <xdr:rowOff>196850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B71DA6BF-78A5-2D9F-B5BC-7B9063D3CBA9}"/>
            </a:ext>
          </a:extLst>
        </xdr:cNvPr>
        <xdr:cNvCxnSpPr/>
      </xdr:nvCxnSpPr>
      <xdr:spPr>
        <a:xfrm>
          <a:off x="1311275" y="380301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95250</xdr:rowOff>
    </xdr:from>
    <xdr:to>
      <xdr:col>3</xdr:col>
      <xdr:colOff>565150</xdr:colOff>
      <xdr:row>88</xdr:row>
      <xdr:rowOff>184150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765326E7-F59E-BD8F-AD67-DC2A6272622E}"/>
            </a:ext>
          </a:extLst>
        </xdr:cNvPr>
        <xdr:cNvCxnSpPr/>
      </xdr:nvCxnSpPr>
      <xdr:spPr>
        <a:xfrm flipH="1" flipV="1">
          <a:off x="1438275" y="384524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95250</xdr:rowOff>
    </xdr:from>
    <xdr:to>
      <xdr:col>3</xdr:col>
      <xdr:colOff>1428750</xdr:colOff>
      <xdr:row>88</xdr:row>
      <xdr:rowOff>95250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51A70094-65C7-0B7B-7792-3DD267FCDCF3}"/>
            </a:ext>
          </a:extLst>
        </xdr:cNvPr>
        <xdr:cNvCxnSpPr/>
      </xdr:nvCxnSpPr>
      <xdr:spPr>
        <a:xfrm>
          <a:off x="1438275" y="38452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95250</xdr:rowOff>
    </xdr:from>
    <xdr:to>
      <xdr:col>3</xdr:col>
      <xdr:colOff>1428750</xdr:colOff>
      <xdr:row>88</xdr:row>
      <xdr:rowOff>361950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02CB2753-D3A2-86B3-47ED-7626137EF7AE}"/>
            </a:ext>
          </a:extLst>
        </xdr:cNvPr>
        <xdr:cNvCxnSpPr/>
      </xdr:nvCxnSpPr>
      <xdr:spPr>
        <a:xfrm>
          <a:off x="2390775" y="384524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361950</xdr:rowOff>
    </xdr:from>
    <xdr:to>
      <xdr:col>3</xdr:col>
      <xdr:colOff>1428750</xdr:colOff>
      <xdr:row>88</xdr:row>
      <xdr:rowOff>361950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96623819-D073-4C52-7E8A-D2CD5830D014}"/>
            </a:ext>
          </a:extLst>
        </xdr:cNvPr>
        <xdr:cNvCxnSpPr/>
      </xdr:nvCxnSpPr>
      <xdr:spPr>
        <a:xfrm flipH="1">
          <a:off x="1438275" y="38719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158750</xdr:rowOff>
    </xdr:from>
    <xdr:to>
      <xdr:col>3</xdr:col>
      <xdr:colOff>476250</xdr:colOff>
      <xdr:row>88</xdr:row>
      <xdr:rowOff>361950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2F24CCF7-213F-686E-7A70-2B79F2E2A662}"/>
            </a:ext>
          </a:extLst>
        </xdr:cNvPr>
        <xdr:cNvCxnSpPr/>
      </xdr:nvCxnSpPr>
      <xdr:spPr>
        <a:xfrm flipH="1" flipV="1">
          <a:off x="1311275" y="385159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88</xdr:row>
      <xdr:rowOff>158750</xdr:rowOff>
    </xdr:from>
    <xdr:to>
      <xdr:col>3</xdr:col>
      <xdr:colOff>463550</xdr:colOff>
      <xdr:row>88</xdr:row>
      <xdr:rowOff>196850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DEA313FE-A338-6A1F-4129-F00AB083DB2E}"/>
            </a:ext>
          </a:extLst>
        </xdr:cNvPr>
        <xdr:cNvCxnSpPr/>
      </xdr:nvCxnSpPr>
      <xdr:spPr>
        <a:xfrm>
          <a:off x="1311275" y="385159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89</xdr:row>
      <xdr:rowOff>95250</xdr:rowOff>
    </xdr:from>
    <xdr:to>
      <xdr:col>3</xdr:col>
      <xdr:colOff>755650</xdr:colOff>
      <xdr:row>89</xdr:row>
      <xdr:rowOff>184150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0F3DB897-91E8-AD86-0E7E-8D4B182191AE}"/>
            </a:ext>
          </a:extLst>
        </xdr:cNvPr>
        <xdr:cNvCxnSpPr/>
      </xdr:nvCxnSpPr>
      <xdr:spPr>
        <a:xfrm flipH="1" flipV="1">
          <a:off x="1628775" y="389382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89</xdr:row>
      <xdr:rowOff>95250</xdr:rowOff>
    </xdr:from>
    <xdr:to>
      <xdr:col>3</xdr:col>
      <xdr:colOff>1238250</xdr:colOff>
      <xdr:row>89</xdr:row>
      <xdr:rowOff>95250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454FD8BA-815C-2B43-3D1D-906BBC9E4EBE}"/>
            </a:ext>
          </a:extLst>
        </xdr:cNvPr>
        <xdr:cNvCxnSpPr/>
      </xdr:nvCxnSpPr>
      <xdr:spPr>
        <a:xfrm>
          <a:off x="1628775" y="389382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89</xdr:row>
      <xdr:rowOff>95250</xdr:rowOff>
    </xdr:from>
    <xdr:to>
      <xdr:col>3</xdr:col>
      <xdr:colOff>1238250</xdr:colOff>
      <xdr:row>89</xdr:row>
      <xdr:rowOff>361950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029B19BA-C884-8E5E-9B54-BA25E8E544F1}"/>
            </a:ext>
          </a:extLst>
        </xdr:cNvPr>
        <xdr:cNvCxnSpPr/>
      </xdr:nvCxnSpPr>
      <xdr:spPr>
        <a:xfrm flipH="1">
          <a:off x="1933575" y="38938200"/>
          <a:ext cx="26670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89</xdr:row>
      <xdr:rowOff>95250</xdr:rowOff>
    </xdr:from>
    <xdr:to>
      <xdr:col>3</xdr:col>
      <xdr:colOff>1238250</xdr:colOff>
      <xdr:row>89</xdr:row>
      <xdr:rowOff>361950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F07E3DBA-A16D-D66D-70A3-93BB3C8EBE0B}"/>
            </a:ext>
          </a:extLst>
        </xdr:cNvPr>
        <xdr:cNvCxnSpPr/>
      </xdr:nvCxnSpPr>
      <xdr:spPr>
        <a:xfrm>
          <a:off x="2200275" y="38938200"/>
          <a:ext cx="0" cy="26670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89</xdr:row>
      <xdr:rowOff>361950</xdr:rowOff>
    </xdr:from>
    <xdr:to>
      <xdr:col>3</xdr:col>
      <xdr:colOff>1238250</xdr:colOff>
      <xdr:row>89</xdr:row>
      <xdr:rowOff>361950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F6D4FFA9-A1DE-40AB-3A75-0F6BA991FBFE}"/>
            </a:ext>
          </a:extLst>
        </xdr:cNvPr>
        <xdr:cNvCxnSpPr/>
      </xdr:nvCxnSpPr>
      <xdr:spPr>
        <a:xfrm flipH="1">
          <a:off x="1933575" y="39204900"/>
          <a:ext cx="2667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89</xdr:row>
      <xdr:rowOff>361950</xdr:rowOff>
    </xdr:from>
    <xdr:to>
      <xdr:col>3</xdr:col>
      <xdr:colOff>971550</xdr:colOff>
      <xdr:row>89</xdr:row>
      <xdr:rowOff>361950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A89C0F05-1133-19C5-38BD-0143CE825D3A}"/>
            </a:ext>
          </a:extLst>
        </xdr:cNvPr>
        <xdr:cNvCxnSpPr/>
      </xdr:nvCxnSpPr>
      <xdr:spPr>
        <a:xfrm flipH="1">
          <a:off x="1362075" y="39204900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89</xdr:row>
      <xdr:rowOff>95250</xdr:rowOff>
    </xdr:from>
    <xdr:to>
      <xdr:col>3</xdr:col>
      <xdr:colOff>533400</xdr:colOff>
      <xdr:row>89</xdr:row>
      <xdr:rowOff>361950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2B7C2B4C-547E-FC24-11A0-55C91E001825}"/>
            </a:ext>
          </a:extLst>
        </xdr:cNvPr>
        <xdr:cNvCxnSpPr/>
      </xdr:nvCxnSpPr>
      <xdr:spPr>
        <a:xfrm flipV="1">
          <a:off x="1362075" y="38938200"/>
          <a:ext cx="13335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89</xdr:row>
      <xdr:rowOff>95250</xdr:rowOff>
    </xdr:from>
    <xdr:to>
      <xdr:col>3</xdr:col>
      <xdr:colOff>584200</xdr:colOff>
      <xdr:row>89</xdr:row>
      <xdr:rowOff>184150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BEF350C5-E549-6370-E7FD-3692AB3456B4}"/>
            </a:ext>
          </a:extLst>
        </xdr:cNvPr>
        <xdr:cNvCxnSpPr/>
      </xdr:nvCxnSpPr>
      <xdr:spPr>
        <a:xfrm>
          <a:off x="1495425" y="38938200"/>
          <a:ext cx="508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95250</xdr:rowOff>
    </xdr:from>
    <xdr:to>
      <xdr:col>3</xdr:col>
      <xdr:colOff>565150</xdr:colOff>
      <xdr:row>90</xdr:row>
      <xdr:rowOff>184150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FAF237EB-95F2-B37E-F279-5563B97DF3C6}"/>
            </a:ext>
          </a:extLst>
        </xdr:cNvPr>
        <xdr:cNvCxnSpPr/>
      </xdr:nvCxnSpPr>
      <xdr:spPr>
        <a:xfrm flipH="1" flipV="1">
          <a:off x="1438275" y="394239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95250</xdr:rowOff>
    </xdr:from>
    <xdr:to>
      <xdr:col>3</xdr:col>
      <xdr:colOff>1428750</xdr:colOff>
      <xdr:row>90</xdr:row>
      <xdr:rowOff>95250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903E1A59-C017-3A54-1C62-7510169623FD}"/>
            </a:ext>
          </a:extLst>
        </xdr:cNvPr>
        <xdr:cNvCxnSpPr/>
      </xdr:nvCxnSpPr>
      <xdr:spPr>
        <a:xfrm>
          <a:off x="1438275" y="39423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90</xdr:row>
      <xdr:rowOff>95250</xdr:rowOff>
    </xdr:from>
    <xdr:to>
      <xdr:col>3</xdr:col>
      <xdr:colOff>1428750</xdr:colOff>
      <xdr:row>90</xdr:row>
      <xdr:rowOff>361950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56D95388-29DC-E844-8027-27F9E55651E4}"/>
            </a:ext>
          </a:extLst>
        </xdr:cNvPr>
        <xdr:cNvCxnSpPr/>
      </xdr:nvCxnSpPr>
      <xdr:spPr>
        <a:xfrm>
          <a:off x="2390775" y="394239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361950</xdr:rowOff>
    </xdr:from>
    <xdr:to>
      <xdr:col>3</xdr:col>
      <xdr:colOff>1428750</xdr:colOff>
      <xdr:row>90</xdr:row>
      <xdr:rowOff>361950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06E4431B-4A46-D984-9449-5F40C9A8C14C}"/>
            </a:ext>
          </a:extLst>
        </xdr:cNvPr>
        <xdr:cNvCxnSpPr/>
      </xdr:nvCxnSpPr>
      <xdr:spPr>
        <a:xfrm flipH="1">
          <a:off x="1438275" y="39690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158750</xdr:rowOff>
    </xdr:from>
    <xdr:to>
      <xdr:col>3</xdr:col>
      <xdr:colOff>476250</xdr:colOff>
      <xdr:row>90</xdr:row>
      <xdr:rowOff>361950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CDBE2538-33B3-D82D-682B-99E3D12D6534}"/>
            </a:ext>
          </a:extLst>
        </xdr:cNvPr>
        <xdr:cNvCxnSpPr/>
      </xdr:nvCxnSpPr>
      <xdr:spPr>
        <a:xfrm flipH="1" flipV="1">
          <a:off x="1311275" y="394874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90</xdr:row>
      <xdr:rowOff>158750</xdr:rowOff>
    </xdr:from>
    <xdr:to>
      <xdr:col>3</xdr:col>
      <xdr:colOff>463550</xdr:colOff>
      <xdr:row>90</xdr:row>
      <xdr:rowOff>196850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85B23A54-3F54-80DE-B8A2-472019C9C7BE}"/>
            </a:ext>
          </a:extLst>
        </xdr:cNvPr>
        <xdr:cNvCxnSpPr/>
      </xdr:nvCxnSpPr>
      <xdr:spPr>
        <a:xfrm>
          <a:off x="1311275" y="394874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95250</xdr:rowOff>
    </xdr:from>
    <xdr:to>
      <xdr:col>3</xdr:col>
      <xdr:colOff>1428750</xdr:colOff>
      <xdr:row>91</xdr:row>
      <xdr:rowOff>95250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B8B4FBE9-211B-E3D7-DA81-11929A8DC94A}"/>
            </a:ext>
          </a:extLst>
        </xdr:cNvPr>
        <xdr:cNvCxnSpPr/>
      </xdr:nvCxnSpPr>
      <xdr:spPr>
        <a:xfrm>
          <a:off x="1438275" y="3990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91</xdr:row>
      <xdr:rowOff>95250</xdr:rowOff>
    </xdr:from>
    <xdr:to>
      <xdr:col>3</xdr:col>
      <xdr:colOff>1428750</xdr:colOff>
      <xdr:row>91</xdr:row>
      <xdr:rowOff>361950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F5855B08-609B-4725-153F-A650A47389B3}"/>
            </a:ext>
          </a:extLst>
        </xdr:cNvPr>
        <xdr:cNvCxnSpPr/>
      </xdr:nvCxnSpPr>
      <xdr:spPr>
        <a:xfrm>
          <a:off x="2390775" y="39909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92</xdr:row>
      <xdr:rowOff>131763</xdr:rowOff>
    </xdr:from>
    <xdr:to>
      <xdr:col>3</xdr:col>
      <xdr:colOff>952500</xdr:colOff>
      <xdr:row>92</xdr:row>
      <xdr:rowOff>131763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C7B7048A-F467-4FC8-279B-D12126BA071B}"/>
            </a:ext>
          </a:extLst>
        </xdr:cNvPr>
        <xdr:cNvCxnSpPr/>
      </xdr:nvCxnSpPr>
      <xdr:spPr>
        <a:xfrm>
          <a:off x="1247775" y="40432038"/>
          <a:ext cx="666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92</xdr:row>
      <xdr:rowOff>131763</xdr:rowOff>
    </xdr:from>
    <xdr:to>
      <xdr:col>3</xdr:col>
      <xdr:colOff>1397000</xdr:colOff>
      <xdr:row>92</xdr:row>
      <xdr:rowOff>417513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6383EF37-CDB5-39E5-63D5-DA206D1AC550}"/>
            </a:ext>
          </a:extLst>
        </xdr:cNvPr>
        <xdr:cNvCxnSpPr/>
      </xdr:nvCxnSpPr>
      <xdr:spPr>
        <a:xfrm>
          <a:off x="1914525" y="404320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92</xdr:row>
      <xdr:rowOff>417513</xdr:rowOff>
    </xdr:from>
    <xdr:to>
      <xdr:col>3</xdr:col>
      <xdr:colOff>1619250</xdr:colOff>
      <xdr:row>92</xdr:row>
      <xdr:rowOff>417513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C97EB701-6D92-1580-0BD5-91927BA07396}"/>
            </a:ext>
          </a:extLst>
        </xdr:cNvPr>
        <xdr:cNvCxnSpPr/>
      </xdr:nvCxnSpPr>
      <xdr:spPr>
        <a:xfrm>
          <a:off x="2359025" y="40717788"/>
          <a:ext cx="2222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92</xdr:row>
      <xdr:rowOff>131763</xdr:rowOff>
    </xdr:from>
    <xdr:to>
      <xdr:col>3</xdr:col>
      <xdr:colOff>1397000</xdr:colOff>
      <xdr:row>92</xdr:row>
      <xdr:rowOff>131763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5BFC54B6-9C5E-EE86-3470-4F3EFEF1DF8D}"/>
            </a:ext>
          </a:extLst>
        </xdr:cNvPr>
        <xdr:cNvCxnSpPr/>
      </xdr:nvCxnSpPr>
      <xdr:spPr>
        <a:xfrm>
          <a:off x="1914525" y="404320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1397000</xdr:colOff>
      <xdr:row>92</xdr:row>
      <xdr:rowOff>131763</xdr:rowOff>
    </xdr:from>
    <xdr:to>
      <xdr:col>3</xdr:col>
      <xdr:colOff>1397000</xdr:colOff>
      <xdr:row>92</xdr:row>
      <xdr:rowOff>417513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5315AA59-FF73-1F7F-E57C-5AFC7D359628}"/>
            </a:ext>
          </a:extLst>
        </xdr:cNvPr>
        <xdr:cNvCxnSpPr/>
      </xdr:nvCxnSpPr>
      <xdr:spPr>
        <a:xfrm>
          <a:off x="2359025" y="404320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93</xdr:row>
      <xdr:rowOff>95250</xdr:rowOff>
    </xdr:from>
    <xdr:to>
      <xdr:col>3</xdr:col>
      <xdr:colOff>1428750</xdr:colOff>
      <xdr:row>93</xdr:row>
      <xdr:rowOff>95250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58AC2709-1732-1CF7-6CDE-3ED521A821B8}"/>
            </a:ext>
          </a:extLst>
        </xdr:cNvPr>
        <xdr:cNvCxnSpPr/>
      </xdr:nvCxnSpPr>
      <xdr:spPr>
        <a:xfrm>
          <a:off x="1438275" y="408813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93</xdr:row>
      <xdr:rowOff>95250</xdr:rowOff>
    </xdr:from>
    <xdr:to>
      <xdr:col>3</xdr:col>
      <xdr:colOff>1428750</xdr:colOff>
      <xdr:row>93</xdr:row>
      <xdr:rowOff>361950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C2623CA8-E20F-D43F-3A87-D637976E21B5}"/>
            </a:ext>
          </a:extLst>
        </xdr:cNvPr>
        <xdr:cNvCxnSpPr/>
      </xdr:nvCxnSpPr>
      <xdr:spPr>
        <a:xfrm>
          <a:off x="2390775" y="408813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95250</xdr:rowOff>
    </xdr:from>
    <xdr:to>
      <xdr:col>3</xdr:col>
      <xdr:colOff>1428750</xdr:colOff>
      <xdr:row>103</xdr:row>
      <xdr:rowOff>95250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C08A23C2-1572-9CC1-49C6-E0704781CECB}"/>
            </a:ext>
          </a:extLst>
        </xdr:cNvPr>
        <xdr:cNvCxnSpPr/>
      </xdr:nvCxnSpPr>
      <xdr:spPr>
        <a:xfrm>
          <a:off x="1438275" y="44072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95250</xdr:rowOff>
    </xdr:from>
    <xdr:to>
      <xdr:col>3</xdr:col>
      <xdr:colOff>1428750</xdr:colOff>
      <xdr:row>103</xdr:row>
      <xdr:rowOff>361950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3E197A95-22AA-1B64-8D6C-61BD5F1ABC28}"/>
            </a:ext>
          </a:extLst>
        </xdr:cNvPr>
        <xdr:cNvCxnSpPr/>
      </xdr:nvCxnSpPr>
      <xdr:spPr>
        <a:xfrm>
          <a:off x="2390775" y="440721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95250</xdr:rowOff>
    </xdr:from>
    <xdr:to>
      <xdr:col>3</xdr:col>
      <xdr:colOff>565150</xdr:colOff>
      <xdr:row>104</xdr:row>
      <xdr:rowOff>184150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D1CCEE35-B4E1-74F0-FF3D-BCCFA31558BA}"/>
            </a:ext>
          </a:extLst>
        </xdr:cNvPr>
        <xdr:cNvCxnSpPr/>
      </xdr:nvCxnSpPr>
      <xdr:spPr>
        <a:xfrm flipH="1" flipV="1">
          <a:off x="1438275" y="445579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95250</xdr:rowOff>
    </xdr:from>
    <xdr:to>
      <xdr:col>3</xdr:col>
      <xdr:colOff>1428750</xdr:colOff>
      <xdr:row>104</xdr:row>
      <xdr:rowOff>95250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724A5686-7C56-C43C-20A8-EF7A9E7E19F1}"/>
            </a:ext>
          </a:extLst>
        </xdr:cNvPr>
        <xdr:cNvCxnSpPr/>
      </xdr:nvCxnSpPr>
      <xdr:spPr>
        <a:xfrm>
          <a:off x="1438275" y="4455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104</xdr:row>
      <xdr:rowOff>95250</xdr:rowOff>
    </xdr:from>
    <xdr:to>
      <xdr:col>3</xdr:col>
      <xdr:colOff>1428750</xdr:colOff>
      <xdr:row>104</xdr:row>
      <xdr:rowOff>361950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E5D6AD61-A5CB-DF42-B2F8-9F0AB1ABDE2C}"/>
            </a:ext>
          </a:extLst>
        </xdr:cNvPr>
        <xdr:cNvCxnSpPr/>
      </xdr:nvCxnSpPr>
      <xdr:spPr>
        <a:xfrm>
          <a:off x="2390775" y="44557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104</xdr:row>
      <xdr:rowOff>361950</xdr:rowOff>
    </xdr:from>
    <xdr:to>
      <xdr:col>3</xdr:col>
      <xdr:colOff>1428750</xdr:colOff>
      <xdr:row>104</xdr:row>
      <xdr:rowOff>361950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09454A04-9DFE-0E87-0230-929D1DA554F4}"/>
            </a:ext>
          </a:extLst>
        </xdr:cNvPr>
        <xdr:cNvCxnSpPr/>
      </xdr:nvCxnSpPr>
      <xdr:spPr>
        <a:xfrm flipH="1">
          <a:off x="1438275" y="44824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158750</xdr:rowOff>
    </xdr:from>
    <xdr:to>
      <xdr:col>3</xdr:col>
      <xdr:colOff>476250</xdr:colOff>
      <xdr:row>104</xdr:row>
      <xdr:rowOff>361950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49805883-5154-6526-4D63-9CA7099D31C6}"/>
            </a:ext>
          </a:extLst>
        </xdr:cNvPr>
        <xdr:cNvCxnSpPr/>
      </xdr:nvCxnSpPr>
      <xdr:spPr>
        <a:xfrm flipH="1" flipV="1">
          <a:off x="1311275" y="446214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104</xdr:row>
      <xdr:rowOff>158750</xdr:rowOff>
    </xdr:from>
    <xdr:to>
      <xdr:col>3</xdr:col>
      <xdr:colOff>463550</xdr:colOff>
      <xdr:row>104</xdr:row>
      <xdr:rowOff>196850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ACF433F9-220B-7D19-7237-1381C4207D40}"/>
            </a:ext>
          </a:extLst>
        </xdr:cNvPr>
        <xdr:cNvCxnSpPr/>
      </xdr:nvCxnSpPr>
      <xdr:spPr>
        <a:xfrm>
          <a:off x="1311275" y="446214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105</xdr:row>
      <xdr:rowOff>95250</xdr:rowOff>
    </xdr:from>
    <xdr:to>
      <xdr:col>3</xdr:col>
      <xdr:colOff>755650</xdr:colOff>
      <xdr:row>105</xdr:row>
      <xdr:rowOff>184150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FF1924DE-D5BA-1BDF-0E54-CCA55487724B}"/>
            </a:ext>
          </a:extLst>
        </xdr:cNvPr>
        <xdr:cNvCxnSpPr/>
      </xdr:nvCxnSpPr>
      <xdr:spPr>
        <a:xfrm flipH="1" flipV="1">
          <a:off x="1628775" y="450437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105</xdr:row>
      <xdr:rowOff>95250</xdr:rowOff>
    </xdr:from>
    <xdr:to>
      <xdr:col>3</xdr:col>
      <xdr:colOff>1238250</xdr:colOff>
      <xdr:row>105</xdr:row>
      <xdr:rowOff>95250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B30EB091-E6B8-1068-4E38-2DAB2C2B1663}"/>
            </a:ext>
          </a:extLst>
        </xdr:cNvPr>
        <xdr:cNvCxnSpPr/>
      </xdr:nvCxnSpPr>
      <xdr:spPr>
        <a:xfrm>
          <a:off x="1628775" y="45043725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105</xdr:row>
      <xdr:rowOff>95250</xdr:rowOff>
    </xdr:from>
    <xdr:to>
      <xdr:col>3</xdr:col>
      <xdr:colOff>1238250</xdr:colOff>
      <xdr:row>105</xdr:row>
      <xdr:rowOff>361950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A85365A0-3FF4-8611-936F-C0BC8ABE466A}"/>
            </a:ext>
          </a:extLst>
        </xdr:cNvPr>
        <xdr:cNvCxnSpPr/>
      </xdr:nvCxnSpPr>
      <xdr:spPr>
        <a:xfrm flipH="1">
          <a:off x="1933575" y="45043725"/>
          <a:ext cx="26670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105</xdr:row>
      <xdr:rowOff>95250</xdr:rowOff>
    </xdr:from>
    <xdr:to>
      <xdr:col>3</xdr:col>
      <xdr:colOff>1238250</xdr:colOff>
      <xdr:row>105</xdr:row>
      <xdr:rowOff>361950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2D5E4C17-D40A-75B3-A99F-436D70E6B9B7}"/>
            </a:ext>
          </a:extLst>
        </xdr:cNvPr>
        <xdr:cNvCxnSpPr/>
      </xdr:nvCxnSpPr>
      <xdr:spPr>
        <a:xfrm>
          <a:off x="2200275" y="45043725"/>
          <a:ext cx="0" cy="26670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971550</xdr:colOff>
      <xdr:row>105</xdr:row>
      <xdr:rowOff>361950</xdr:rowOff>
    </xdr:from>
    <xdr:to>
      <xdr:col>3</xdr:col>
      <xdr:colOff>1238250</xdr:colOff>
      <xdr:row>105</xdr:row>
      <xdr:rowOff>361950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4132DD48-4B9A-AF25-8CB7-B72D6F6F94FD}"/>
            </a:ext>
          </a:extLst>
        </xdr:cNvPr>
        <xdr:cNvCxnSpPr/>
      </xdr:nvCxnSpPr>
      <xdr:spPr>
        <a:xfrm flipH="1">
          <a:off x="1933575" y="45310425"/>
          <a:ext cx="2667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105</xdr:row>
      <xdr:rowOff>361950</xdr:rowOff>
    </xdr:from>
    <xdr:to>
      <xdr:col>3</xdr:col>
      <xdr:colOff>971550</xdr:colOff>
      <xdr:row>105</xdr:row>
      <xdr:rowOff>361950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60F87557-350E-FE37-8661-F0643E24AB09}"/>
            </a:ext>
          </a:extLst>
        </xdr:cNvPr>
        <xdr:cNvCxnSpPr/>
      </xdr:nvCxnSpPr>
      <xdr:spPr>
        <a:xfrm flipH="1">
          <a:off x="1362075" y="45310425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400050</xdr:colOff>
      <xdr:row>105</xdr:row>
      <xdr:rowOff>95250</xdr:rowOff>
    </xdr:from>
    <xdr:to>
      <xdr:col>3</xdr:col>
      <xdr:colOff>533400</xdr:colOff>
      <xdr:row>105</xdr:row>
      <xdr:rowOff>361950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7CA249C8-4CE6-C723-EE93-CE31BE5612BA}"/>
            </a:ext>
          </a:extLst>
        </xdr:cNvPr>
        <xdr:cNvCxnSpPr/>
      </xdr:nvCxnSpPr>
      <xdr:spPr>
        <a:xfrm flipV="1">
          <a:off x="1362075" y="45043725"/>
          <a:ext cx="13335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105</xdr:row>
      <xdr:rowOff>95250</xdr:rowOff>
    </xdr:from>
    <xdr:to>
      <xdr:col>3</xdr:col>
      <xdr:colOff>584200</xdr:colOff>
      <xdr:row>105</xdr:row>
      <xdr:rowOff>184150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1AD18B0D-1782-7F87-D16C-BD674642A06B}"/>
            </a:ext>
          </a:extLst>
        </xdr:cNvPr>
        <xdr:cNvCxnSpPr/>
      </xdr:nvCxnSpPr>
      <xdr:spPr>
        <a:xfrm>
          <a:off x="1495425" y="45043725"/>
          <a:ext cx="508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95250</xdr:rowOff>
    </xdr:from>
    <xdr:to>
      <xdr:col>3</xdr:col>
      <xdr:colOff>565150</xdr:colOff>
      <xdr:row>106</xdr:row>
      <xdr:rowOff>184150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D9B185E5-5E55-700E-4861-0673A5F9B644}"/>
            </a:ext>
          </a:extLst>
        </xdr:cNvPr>
        <xdr:cNvCxnSpPr/>
      </xdr:nvCxnSpPr>
      <xdr:spPr>
        <a:xfrm flipH="1" flipV="1">
          <a:off x="1438275" y="455295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95250</xdr:rowOff>
    </xdr:from>
    <xdr:to>
      <xdr:col>3</xdr:col>
      <xdr:colOff>1428750</xdr:colOff>
      <xdr:row>106</xdr:row>
      <xdr:rowOff>95250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001DAA5B-C41E-0E5D-76ED-887A9558023E}"/>
            </a:ext>
          </a:extLst>
        </xdr:cNvPr>
        <xdr:cNvCxnSpPr/>
      </xdr:nvCxnSpPr>
      <xdr:spPr>
        <a:xfrm>
          <a:off x="1438275" y="45529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95250</xdr:rowOff>
    </xdr:from>
    <xdr:to>
      <xdr:col>3</xdr:col>
      <xdr:colOff>1428750</xdr:colOff>
      <xdr:row>106</xdr:row>
      <xdr:rowOff>361950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BE7D3504-58B1-FD4E-B34D-38D5D0A81432}"/>
            </a:ext>
          </a:extLst>
        </xdr:cNvPr>
        <xdr:cNvCxnSpPr/>
      </xdr:nvCxnSpPr>
      <xdr:spPr>
        <a:xfrm>
          <a:off x="2390775" y="455295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361950</xdr:rowOff>
    </xdr:from>
    <xdr:to>
      <xdr:col>3</xdr:col>
      <xdr:colOff>1428750</xdr:colOff>
      <xdr:row>106</xdr:row>
      <xdr:rowOff>361950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9BB2F39B-98B0-BA94-B4FB-67900F395EEB}"/>
            </a:ext>
          </a:extLst>
        </xdr:cNvPr>
        <xdr:cNvCxnSpPr/>
      </xdr:nvCxnSpPr>
      <xdr:spPr>
        <a:xfrm flipH="1">
          <a:off x="1438275" y="45796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158750</xdr:rowOff>
    </xdr:from>
    <xdr:to>
      <xdr:col>3</xdr:col>
      <xdr:colOff>476250</xdr:colOff>
      <xdr:row>106</xdr:row>
      <xdr:rowOff>361950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B1BD6756-C901-08CA-DBE1-716191147B93}"/>
            </a:ext>
          </a:extLst>
        </xdr:cNvPr>
        <xdr:cNvCxnSpPr/>
      </xdr:nvCxnSpPr>
      <xdr:spPr>
        <a:xfrm flipH="1" flipV="1">
          <a:off x="1311275" y="455930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106</xdr:row>
      <xdr:rowOff>158750</xdr:rowOff>
    </xdr:from>
    <xdr:to>
      <xdr:col>3</xdr:col>
      <xdr:colOff>463550</xdr:colOff>
      <xdr:row>106</xdr:row>
      <xdr:rowOff>196850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65EC047A-731D-45E7-4203-F726EDE7FD2D}"/>
            </a:ext>
          </a:extLst>
        </xdr:cNvPr>
        <xdr:cNvCxnSpPr/>
      </xdr:nvCxnSpPr>
      <xdr:spPr>
        <a:xfrm>
          <a:off x="1311275" y="4559300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95250</xdr:rowOff>
    </xdr:from>
    <xdr:to>
      <xdr:col>3</xdr:col>
      <xdr:colOff>1428750</xdr:colOff>
      <xdr:row>107</xdr:row>
      <xdr:rowOff>95250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B77215B4-AD5E-D1C3-FB89-E4372B0D682B}"/>
            </a:ext>
          </a:extLst>
        </xdr:cNvPr>
        <xdr:cNvCxnSpPr/>
      </xdr:nvCxnSpPr>
      <xdr:spPr>
        <a:xfrm>
          <a:off x="1438275" y="46015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107</xdr:row>
      <xdr:rowOff>95250</xdr:rowOff>
    </xdr:from>
    <xdr:to>
      <xdr:col>3</xdr:col>
      <xdr:colOff>1428750</xdr:colOff>
      <xdr:row>107</xdr:row>
      <xdr:rowOff>361950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1272C130-ECE9-90EF-4572-D651BDB93210}"/>
            </a:ext>
          </a:extLst>
        </xdr:cNvPr>
        <xdr:cNvCxnSpPr/>
      </xdr:nvCxnSpPr>
      <xdr:spPr>
        <a:xfrm>
          <a:off x="2390775" y="460152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95250</xdr:rowOff>
    </xdr:from>
    <xdr:to>
      <xdr:col>3</xdr:col>
      <xdr:colOff>565150</xdr:colOff>
      <xdr:row>108</xdr:row>
      <xdr:rowOff>184150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29042292-4F2E-91F7-D336-2C3FAB77ACB8}"/>
            </a:ext>
          </a:extLst>
        </xdr:cNvPr>
        <xdr:cNvCxnSpPr/>
      </xdr:nvCxnSpPr>
      <xdr:spPr>
        <a:xfrm flipH="1" flipV="1">
          <a:off x="1438275" y="465010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95250</xdr:rowOff>
    </xdr:from>
    <xdr:to>
      <xdr:col>3</xdr:col>
      <xdr:colOff>1428750</xdr:colOff>
      <xdr:row>108</xdr:row>
      <xdr:rowOff>95250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9B4460ED-BD51-FF54-87F2-71A0DDF81647}"/>
            </a:ext>
          </a:extLst>
        </xdr:cNvPr>
        <xdr:cNvCxnSpPr/>
      </xdr:nvCxnSpPr>
      <xdr:spPr>
        <a:xfrm>
          <a:off x="1438275" y="46501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108</xdr:row>
      <xdr:rowOff>95250</xdr:rowOff>
    </xdr:from>
    <xdr:to>
      <xdr:col>3</xdr:col>
      <xdr:colOff>1428750</xdr:colOff>
      <xdr:row>108</xdr:row>
      <xdr:rowOff>361950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D8BB2A91-DB4A-D565-4D30-A2FAE7FE4404}"/>
            </a:ext>
          </a:extLst>
        </xdr:cNvPr>
        <xdr:cNvCxnSpPr/>
      </xdr:nvCxnSpPr>
      <xdr:spPr>
        <a:xfrm>
          <a:off x="2390775" y="465010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108</xdr:row>
      <xdr:rowOff>361950</xdr:rowOff>
    </xdr:from>
    <xdr:to>
      <xdr:col>3</xdr:col>
      <xdr:colOff>1428750</xdr:colOff>
      <xdr:row>108</xdr:row>
      <xdr:rowOff>361950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61D2E64F-7BEE-4D70-6F6C-96D00C7B7C07}"/>
            </a:ext>
          </a:extLst>
        </xdr:cNvPr>
        <xdr:cNvCxnSpPr/>
      </xdr:nvCxnSpPr>
      <xdr:spPr>
        <a:xfrm flipH="1">
          <a:off x="1438275" y="46767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158750</xdr:rowOff>
    </xdr:from>
    <xdr:to>
      <xdr:col>3</xdr:col>
      <xdr:colOff>476250</xdr:colOff>
      <xdr:row>108</xdr:row>
      <xdr:rowOff>361950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01566200-1E86-B9AC-E1D3-9E28AAABBD26}"/>
            </a:ext>
          </a:extLst>
        </xdr:cNvPr>
        <xdr:cNvCxnSpPr/>
      </xdr:nvCxnSpPr>
      <xdr:spPr>
        <a:xfrm flipH="1" flipV="1">
          <a:off x="1311275" y="465645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108</xdr:row>
      <xdr:rowOff>158750</xdr:rowOff>
    </xdr:from>
    <xdr:to>
      <xdr:col>3</xdr:col>
      <xdr:colOff>463550</xdr:colOff>
      <xdr:row>108</xdr:row>
      <xdr:rowOff>196850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4A7AC200-D150-5FDE-E1E0-58F149B0D015}"/>
            </a:ext>
          </a:extLst>
        </xdr:cNvPr>
        <xdr:cNvCxnSpPr/>
      </xdr:nvCxnSpPr>
      <xdr:spPr>
        <a:xfrm>
          <a:off x="1311275" y="465645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95250</xdr:rowOff>
    </xdr:from>
    <xdr:to>
      <xdr:col>3</xdr:col>
      <xdr:colOff>1428750</xdr:colOff>
      <xdr:row>110</xdr:row>
      <xdr:rowOff>95250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515F38E3-1BC6-60C9-365B-9528BAAC5B6D}"/>
            </a:ext>
          </a:extLst>
        </xdr:cNvPr>
        <xdr:cNvCxnSpPr/>
      </xdr:nvCxnSpPr>
      <xdr:spPr>
        <a:xfrm>
          <a:off x="1438275" y="47472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110</xdr:row>
      <xdr:rowOff>95250</xdr:rowOff>
    </xdr:from>
    <xdr:to>
      <xdr:col>3</xdr:col>
      <xdr:colOff>1428750</xdr:colOff>
      <xdr:row>110</xdr:row>
      <xdr:rowOff>361950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19114C4B-31A4-0511-146F-C54A20FB30B0}"/>
            </a:ext>
          </a:extLst>
        </xdr:cNvPr>
        <xdr:cNvCxnSpPr/>
      </xdr:nvCxnSpPr>
      <xdr:spPr>
        <a:xfrm>
          <a:off x="2390775" y="474726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95250</xdr:rowOff>
    </xdr:from>
    <xdr:to>
      <xdr:col>3</xdr:col>
      <xdr:colOff>565150</xdr:colOff>
      <xdr:row>111</xdr:row>
      <xdr:rowOff>184150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46A6958B-E0D2-C240-8C47-C17643054C44}"/>
            </a:ext>
          </a:extLst>
        </xdr:cNvPr>
        <xdr:cNvCxnSpPr/>
      </xdr:nvCxnSpPr>
      <xdr:spPr>
        <a:xfrm flipH="1" flipV="1">
          <a:off x="1438275" y="479583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95250</xdr:rowOff>
    </xdr:from>
    <xdr:to>
      <xdr:col>3</xdr:col>
      <xdr:colOff>1428750</xdr:colOff>
      <xdr:row>111</xdr:row>
      <xdr:rowOff>95250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DEBCCC0C-5F92-32C2-1727-610BFB3D3792}"/>
            </a:ext>
          </a:extLst>
        </xdr:cNvPr>
        <xdr:cNvCxnSpPr/>
      </xdr:nvCxnSpPr>
      <xdr:spPr>
        <a:xfrm>
          <a:off x="1438275" y="47958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111</xdr:row>
      <xdr:rowOff>95250</xdr:rowOff>
    </xdr:from>
    <xdr:to>
      <xdr:col>3</xdr:col>
      <xdr:colOff>1428750</xdr:colOff>
      <xdr:row>111</xdr:row>
      <xdr:rowOff>361950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14E3414C-E5D9-DC2F-1285-C7D4D3E0C134}"/>
            </a:ext>
          </a:extLst>
        </xdr:cNvPr>
        <xdr:cNvCxnSpPr/>
      </xdr:nvCxnSpPr>
      <xdr:spPr>
        <a:xfrm>
          <a:off x="2390775" y="479583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111</xdr:row>
      <xdr:rowOff>361950</xdr:rowOff>
    </xdr:from>
    <xdr:to>
      <xdr:col>3</xdr:col>
      <xdr:colOff>1428750</xdr:colOff>
      <xdr:row>111</xdr:row>
      <xdr:rowOff>361950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000A83C6-F2D8-A6A0-DE4C-D00F4AA1ADE6}"/>
            </a:ext>
          </a:extLst>
        </xdr:cNvPr>
        <xdr:cNvCxnSpPr/>
      </xdr:nvCxnSpPr>
      <xdr:spPr>
        <a:xfrm flipH="1">
          <a:off x="1438275" y="48225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158750</xdr:rowOff>
    </xdr:from>
    <xdr:to>
      <xdr:col>3</xdr:col>
      <xdr:colOff>476250</xdr:colOff>
      <xdr:row>111</xdr:row>
      <xdr:rowOff>361950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4D4A2145-5D62-1E69-A22A-065DF05F3F0D}"/>
            </a:ext>
          </a:extLst>
        </xdr:cNvPr>
        <xdr:cNvCxnSpPr/>
      </xdr:nvCxnSpPr>
      <xdr:spPr>
        <a:xfrm flipH="1" flipV="1">
          <a:off x="1311275" y="480218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111</xdr:row>
      <xdr:rowOff>158750</xdr:rowOff>
    </xdr:from>
    <xdr:to>
      <xdr:col>3</xdr:col>
      <xdr:colOff>463550</xdr:colOff>
      <xdr:row>111</xdr:row>
      <xdr:rowOff>196850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EE1D116D-D836-94D6-A858-674C5D4A1694}"/>
            </a:ext>
          </a:extLst>
        </xdr:cNvPr>
        <xdr:cNvCxnSpPr/>
      </xdr:nvCxnSpPr>
      <xdr:spPr>
        <a:xfrm>
          <a:off x="1311275" y="480218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95250</xdr:rowOff>
    </xdr:from>
    <xdr:to>
      <xdr:col>3</xdr:col>
      <xdr:colOff>1428750</xdr:colOff>
      <xdr:row>113</xdr:row>
      <xdr:rowOff>95250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507A1828-6C01-CDCA-4AA2-0A64F40F64F2}"/>
            </a:ext>
          </a:extLst>
        </xdr:cNvPr>
        <xdr:cNvCxnSpPr/>
      </xdr:nvCxnSpPr>
      <xdr:spPr>
        <a:xfrm>
          <a:off x="1438275" y="489299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113</xdr:row>
      <xdr:rowOff>95250</xdr:rowOff>
    </xdr:from>
    <xdr:to>
      <xdr:col>3</xdr:col>
      <xdr:colOff>1428750</xdr:colOff>
      <xdr:row>113</xdr:row>
      <xdr:rowOff>361950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716FFCF0-C5F1-F533-4271-3B9799A68BA0}"/>
            </a:ext>
          </a:extLst>
        </xdr:cNvPr>
        <xdr:cNvCxnSpPr/>
      </xdr:nvCxnSpPr>
      <xdr:spPr>
        <a:xfrm>
          <a:off x="2390775" y="489299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95250</xdr:rowOff>
    </xdr:from>
    <xdr:to>
      <xdr:col>3</xdr:col>
      <xdr:colOff>565150</xdr:colOff>
      <xdr:row>114</xdr:row>
      <xdr:rowOff>184150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A9F638E7-A895-24C7-92EB-88D7BEA9B0F6}"/>
            </a:ext>
          </a:extLst>
        </xdr:cNvPr>
        <xdr:cNvCxnSpPr/>
      </xdr:nvCxnSpPr>
      <xdr:spPr>
        <a:xfrm flipH="1" flipV="1">
          <a:off x="1438275" y="4941570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95250</xdr:rowOff>
    </xdr:from>
    <xdr:to>
      <xdr:col>3</xdr:col>
      <xdr:colOff>1428750</xdr:colOff>
      <xdr:row>114</xdr:row>
      <xdr:rowOff>95250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1D16A6F3-3EE2-22CA-FF0A-DF9B0E125478}"/>
            </a:ext>
          </a:extLst>
        </xdr:cNvPr>
        <xdr:cNvCxnSpPr/>
      </xdr:nvCxnSpPr>
      <xdr:spPr>
        <a:xfrm>
          <a:off x="1438275" y="494157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114</xdr:row>
      <xdr:rowOff>95250</xdr:rowOff>
    </xdr:from>
    <xdr:to>
      <xdr:col>3</xdr:col>
      <xdr:colOff>1428750</xdr:colOff>
      <xdr:row>114</xdr:row>
      <xdr:rowOff>361950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04DE24C4-4D5F-407E-8140-F75B96F34EDB}"/>
            </a:ext>
          </a:extLst>
        </xdr:cNvPr>
        <xdr:cNvCxnSpPr/>
      </xdr:nvCxnSpPr>
      <xdr:spPr>
        <a:xfrm>
          <a:off x="2390775" y="494157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114</xdr:row>
      <xdr:rowOff>361950</xdr:rowOff>
    </xdr:from>
    <xdr:to>
      <xdr:col>3</xdr:col>
      <xdr:colOff>1428750</xdr:colOff>
      <xdr:row>114</xdr:row>
      <xdr:rowOff>361950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1DA8A275-FFAD-ED8E-2447-52FC313145D8}"/>
            </a:ext>
          </a:extLst>
        </xdr:cNvPr>
        <xdr:cNvCxnSpPr/>
      </xdr:nvCxnSpPr>
      <xdr:spPr>
        <a:xfrm flipH="1">
          <a:off x="1438275" y="49682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158750</xdr:rowOff>
    </xdr:from>
    <xdr:to>
      <xdr:col>3</xdr:col>
      <xdr:colOff>476250</xdr:colOff>
      <xdr:row>114</xdr:row>
      <xdr:rowOff>361950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3F2B1B68-3ACD-3716-3DA9-10ECBF45E7F3}"/>
            </a:ext>
          </a:extLst>
        </xdr:cNvPr>
        <xdr:cNvCxnSpPr/>
      </xdr:nvCxnSpPr>
      <xdr:spPr>
        <a:xfrm flipH="1" flipV="1">
          <a:off x="1311275" y="4947920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114</xdr:row>
      <xdr:rowOff>158750</xdr:rowOff>
    </xdr:from>
    <xdr:to>
      <xdr:col>3</xdr:col>
      <xdr:colOff>463550</xdr:colOff>
      <xdr:row>114</xdr:row>
      <xdr:rowOff>196850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9AC8F8DE-DE07-B6F6-4CCA-4CED718313B5}"/>
            </a:ext>
          </a:extLst>
        </xdr:cNvPr>
        <xdr:cNvCxnSpPr/>
      </xdr:nvCxnSpPr>
      <xdr:spPr>
        <a:xfrm>
          <a:off x="1311275" y="4947920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285750</xdr:rowOff>
    </xdr:from>
    <xdr:to>
      <xdr:col>3</xdr:col>
      <xdr:colOff>1428750</xdr:colOff>
      <xdr:row>116</xdr:row>
      <xdr:rowOff>285750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B0A28B06-6F45-3850-AFC7-7E12E46749A2}"/>
            </a:ext>
          </a:extLst>
        </xdr:cNvPr>
        <xdr:cNvCxnSpPr/>
      </xdr:nvCxnSpPr>
      <xdr:spPr>
        <a:xfrm>
          <a:off x="1438275" y="50577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95250</xdr:rowOff>
    </xdr:from>
    <xdr:to>
      <xdr:col>3</xdr:col>
      <xdr:colOff>565150</xdr:colOff>
      <xdr:row>117</xdr:row>
      <xdr:rowOff>184150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C7540766-D36A-B7D4-9AE9-5C0FAD7662B4}"/>
            </a:ext>
          </a:extLst>
        </xdr:cNvPr>
        <xdr:cNvCxnSpPr/>
      </xdr:nvCxnSpPr>
      <xdr:spPr>
        <a:xfrm flipH="1" flipV="1">
          <a:off x="1438275" y="5087302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95250</xdr:rowOff>
    </xdr:from>
    <xdr:to>
      <xdr:col>3</xdr:col>
      <xdr:colOff>1428750</xdr:colOff>
      <xdr:row>117</xdr:row>
      <xdr:rowOff>95250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C2F46C1C-AFAF-0333-9A0B-D6419F6C3FEE}"/>
            </a:ext>
          </a:extLst>
        </xdr:cNvPr>
        <xdr:cNvCxnSpPr/>
      </xdr:nvCxnSpPr>
      <xdr:spPr>
        <a:xfrm>
          <a:off x="1438275" y="508730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117</xdr:row>
      <xdr:rowOff>95250</xdr:rowOff>
    </xdr:from>
    <xdr:to>
      <xdr:col>3</xdr:col>
      <xdr:colOff>1428750</xdr:colOff>
      <xdr:row>117</xdr:row>
      <xdr:rowOff>361950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055CAF76-6E48-981D-40F1-4DCE4F37662B}"/>
            </a:ext>
          </a:extLst>
        </xdr:cNvPr>
        <xdr:cNvCxnSpPr/>
      </xdr:nvCxnSpPr>
      <xdr:spPr>
        <a:xfrm>
          <a:off x="2390775" y="508730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361950</xdr:rowOff>
    </xdr:from>
    <xdr:to>
      <xdr:col>3</xdr:col>
      <xdr:colOff>1428750</xdr:colOff>
      <xdr:row>117</xdr:row>
      <xdr:rowOff>361950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BB56E0B0-841C-C3D6-E9C5-698DDBB9011D}"/>
            </a:ext>
          </a:extLst>
        </xdr:cNvPr>
        <xdr:cNvCxnSpPr/>
      </xdr:nvCxnSpPr>
      <xdr:spPr>
        <a:xfrm flipH="1">
          <a:off x="1438275" y="511397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158750</xdr:rowOff>
    </xdr:from>
    <xdr:to>
      <xdr:col>3</xdr:col>
      <xdr:colOff>476250</xdr:colOff>
      <xdr:row>117</xdr:row>
      <xdr:rowOff>361950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824CC539-3CEF-2708-59D8-D08EAFDCF3A3}"/>
            </a:ext>
          </a:extLst>
        </xdr:cNvPr>
        <xdr:cNvCxnSpPr/>
      </xdr:nvCxnSpPr>
      <xdr:spPr>
        <a:xfrm flipH="1" flipV="1">
          <a:off x="1311275" y="5093652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117</xdr:row>
      <xdr:rowOff>158750</xdr:rowOff>
    </xdr:from>
    <xdr:to>
      <xdr:col>3</xdr:col>
      <xdr:colOff>463550</xdr:colOff>
      <xdr:row>117</xdr:row>
      <xdr:rowOff>196850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E34D2134-441C-7A7E-E893-79FC448C1C23}"/>
            </a:ext>
          </a:extLst>
        </xdr:cNvPr>
        <xdr:cNvCxnSpPr/>
      </xdr:nvCxnSpPr>
      <xdr:spPr>
        <a:xfrm>
          <a:off x="1311275" y="5093652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285750</xdr:rowOff>
    </xdr:from>
    <xdr:to>
      <xdr:col>3</xdr:col>
      <xdr:colOff>1428750</xdr:colOff>
      <xdr:row>119</xdr:row>
      <xdr:rowOff>285750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A9202FE4-851F-AC4F-2CBA-1192076ADBF3}"/>
            </a:ext>
          </a:extLst>
        </xdr:cNvPr>
        <xdr:cNvCxnSpPr/>
      </xdr:nvCxnSpPr>
      <xdr:spPr>
        <a:xfrm>
          <a:off x="1438275" y="520350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565150</xdr:colOff>
      <xdr:row>120</xdr:row>
      <xdr:rowOff>184150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4C5038C5-2EE3-8261-ED57-36D790F88ED2}"/>
            </a:ext>
          </a:extLst>
        </xdr:cNvPr>
        <xdr:cNvCxnSpPr/>
      </xdr:nvCxnSpPr>
      <xdr:spPr>
        <a:xfrm flipH="1" flipV="1">
          <a:off x="1438275" y="52330350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1428750</xdr:colOff>
      <xdr:row>120</xdr:row>
      <xdr:rowOff>95250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E7898C3E-DE6C-8524-AE78-7AEFC5FB71CE}"/>
            </a:ext>
          </a:extLst>
        </xdr:cNvPr>
        <xdr:cNvCxnSpPr/>
      </xdr:nvCxnSpPr>
      <xdr:spPr>
        <a:xfrm>
          <a:off x="1438275" y="52330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120</xdr:row>
      <xdr:rowOff>95250</xdr:rowOff>
    </xdr:from>
    <xdr:to>
      <xdr:col>3</xdr:col>
      <xdr:colOff>1428750</xdr:colOff>
      <xdr:row>120</xdr:row>
      <xdr:rowOff>361950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0B236746-65AB-3095-5168-77F8C0ED7D3C}"/>
            </a:ext>
          </a:extLst>
        </xdr:cNvPr>
        <xdr:cNvCxnSpPr/>
      </xdr:nvCxnSpPr>
      <xdr:spPr>
        <a:xfrm>
          <a:off x="2390775" y="52330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361950</xdr:rowOff>
    </xdr:from>
    <xdr:to>
      <xdr:col>3</xdr:col>
      <xdr:colOff>1428750</xdr:colOff>
      <xdr:row>120</xdr:row>
      <xdr:rowOff>361950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B34471DC-427B-1FDA-9444-6986F9C26C4A}"/>
            </a:ext>
          </a:extLst>
        </xdr:cNvPr>
        <xdr:cNvCxnSpPr/>
      </xdr:nvCxnSpPr>
      <xdr:spPr>
        <a:xfrm flipH="1">
          <a:off x="1438275" y="52597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158750</xdr:rowOff>
    </xdr:from>
    <xdr:to>
      <xdr:col>3</xdr:col>
      <xdr:colOff>476250</xdr:colOff>
      <xdr:row>120</xdr:row>
      <xdr:rowOff>361950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7009D51D-BB98-CEFA-7A3B-7DCC3BF28D2B}"/>
            </a:ext>
          </a:extLst>
        </xdr:cNvPr>
        <xdr:cNvCxnSpPr/>
      </xdr:nvCxnSpPr>
      <xdr:spPr>
        <a:xfrm flipH="1" flipV="1">
          <a:off x="1311275" y="523938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120</xdr:row>
      <xdr:rowOff>158750</xdr:rowOff>
    </xdr:from>
    <xdr:to>
      <xdr:col>3</xdr:col>
      <xdr:colOff>463550</xdr:colOff>
      <xdr:row>120</xdr:row>
      <xdr:rowOff>196850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F32D7F82-0421-6139-3B53-0993D96CBE18}"/>
            </a:ext>
          </a:extLst>
        </xdr:cNvPr>
        <xdr:cNvCxnSpPr/>
      </xdr:nvCxnSpPr>
      <xdr:spPr>
        <a:xfrm>
          <a:off x="1311275" y="52393850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285750</xdr:rowOff>
    </xdr:from>
    <xdr:to>
      <xdr:col>3</xdr:col>
      <xdr:colOff>1428750</xdr:colOff>
      <xdr:row>122</xdr:row>
      <xdr:rowOff>285750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FA04E6E9-1CA5-A345-7888-103F6467F6C4}"/>
            </a:ext>
          </a:extLst>
        </xdr:cNvPr>
        <xdr:cNvCxnSpPr/>
      </xdr:nvCxnSpPr>
      <xdr:spPr>
        <a:xfrm>
          <a:off x="1438275" y="53492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95250</xdr:rowOff>
    </xdr:from>
    <xdr:to>
      <xdr:col>3</xdr:col>
      <xdr:colOff>565150</xdr:colOff>
      <xdr:row>123</xdr:row>
      <xdr:rowOff>184150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1721C38D-65B3-DBA2-73D7-4A78744B5F59}"/>
            </a:ext>
          </a:extLst>
        </xdr:cNvPr>
        <xdr:cNvCxnSpPr/>
      </xdr:nvCxnSpPr>
      <xdr:spPr>
        <a:xfrm flipH="1" flipV="1">
          <a:off x="1438275" y="537876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95250</xdr:rowOff>
    </xdr:from>
    <xdr:to>
      <xdr:col>3</xdr:col>
      <xdr:colOff>1428750</xdr:colOff>
      <xdr:row>123</xdr:row>
      <xdr:rowOff>95250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7331C6FF-BF52-5F1C-26F3-827638E1B812}"/>
            </a:ext>
          </a:extLst>
        </xdr:cNvPr>
        <xdr:cNvCxnSpPr/>
      </xdr:nvCxnSpPr>
      <xdr:spPr>
        <a:xfrm>
          <a:off x="1438275" y="53787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123</xdr:row>
      <xdr:rowOff>95250</xdr:rowOff>
    </xdr:from>
    <xdr:to>
      <xdr:col>3</xdr:col>
      <xdr:colOff>1428750</xdr:colOff>
      <xdr:row>123</xdr:row>
      <xdr:rowOff>361950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69E1AE0F-EA2D-D3E8-0C77-25482E76857D}"/>
            </a:ext>
          </a:extLst>
        </xdr:cNvPr>
        <xdr:cNvCxnSpPr/>
      </xdr:nvCxnSpPr>
      <xdr:spPr>
        <a:xfrm>
          <a:off x="2390775" y="53787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361950</xdr:rowOff>
    </xdr:from>
    <xdr:to>
      <xdr:col>3</xdr:col>
      <xdr:colOff>1428750</xdr:colOff>
      <xdr:row>123</xdr:row>
      <xdr:rowOff>361950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DFDF5F1F-55AC-0CAE-2CAC-25028A0FF21B}"/>
            </a:ext>
          </a:extLst>
        </xdr:cNvPr>
        <xdr:cNvCxnSpPr/>
      </xdr:nvCxnSpPr>
      <xdr:spPr>
        <a:xfrm flipH="1">
          <a:off x="1438275" y="540543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158750</xdr:rowOff>
    </xdr:from>
    <xdr:to>
      <xdr:col>3</xdr:col>
      <xdr:colOff>476250</xdr:colOff>
      <xdr:row>123</xdr:row>
      <xdr:rowOff>361950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B2FC253F-CCDF-A6E3-3A67-A53789474DAC}"/>
            </a:ext>
          </a:extLst>
        </xdr:cNvPr>
        <xdr:cNvCxnSpPr/>
      </xdr:nvCxnSpPr>
      <xdr:spPr>
        <a:xfrm flipH="1" flipV="1">
          <a:off x="1311275" y="538511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158750</xdr:rowOff>
    </xdr:from>
    <xdr:to>
      <xdr:col>3</xdr:col>
      <xdr:colOff>463550</xdr:colOff>
      <xdr:row>123</xdr:row>
      <xdr:rowOff>196850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39F3ED34-9030-5BF5-4CA8-619B38572CC1}"/>
            </a:ext>
          </a:extLst>
        </xdr:cNvPr>
        <xdr:cNvCxnSpPr/>
      </xdr:nvCxnSpPr>
      <xdr:spPr>
        <a:xfrm>
          <a:off x="1311275" y="538511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285750</xdr:rowOff>
    </xdr:from>
    <xdr:to>
      <xdr:col>3</xdr:col>
      <xdr:colOff>1428750</xdr:colOff>
      <xdr:row>135</xdr:row>
      <xdr:rowOff>285750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1DC70546-98F9-8F3D-1C9A-7E85CE0883C2}"/>
            </a:ext>
          </a:extLst>
        </xdr:cNvPr>
        <xdr:cNvCxnSpPr/>
      </xdr:nvCxnSpPr>
      <xdr:spPr>
        <a:xfrm>
          <a:off x="1438275" y="581406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136</xdr:row>
      <xdr:rowOff>95250</xdr:rowOff>
    </xdr:from>
    <xdr:to>
      <xdr:col>3</xdr:col>
      <xdr:colOff>908050</xdr:colOff>
      <xdr:row>136</xdr:row>
      <xdr:rowOff>184150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62A0CA2B-9DE6-4BA0-016F-CEED5C7B9722}"/>
            </a:ext>
          </a:extLst>
        </xdr:cNvPr>
        <xdr:cNvCxnSpPr/>
      </xdr:nvCxnSpPr>
      <xdr:spPr>
        <a:xfrm flipH="1" flipV="1">
          <a:off x="1781175" y="58435875"/>
          <a:ext cx="8890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136</xdr:row>
      <xdr:rowOff>95250</xdr:rowOff>
    </xdr:from>
    <xdr:to>
      <xdr:col>3</xdr:col>
      <xdr:colOff>1085850</xdr:colOff>
      <xdr:row>136</xdr:row>
      <xdr:rowOff>95250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2700A4E1-741C-35D1-2D63-9C547485DE44}"/>
            </a:ext>
          </a:extLst>
        </xdr:cNvPr>
        <xdr:cNvCxnSpPr/>
      </xdr:nvCxnSpPr>
      <xdr:spPr>
        <a:xfrm>
          <a:off x="1781175" y="584358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136</xdr:row>
      <xdr:rowOff>95250</xdr:rowOff>
    </xdr:from>
    <xdr:to>
      <xdr:col>3</xdr:col>
      <xdr:colOff>1085850</xdr:colOff>
      <xdr:row>136</xdr:row>
      <xdr:rowOff>361950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1D903CA7-277F-DD9C-0530-9BDFE001C1D1}"/>
            </a:ext>
          </a:extLst>
        </xdr:cNvPr>
        <xdr:cNvCxnSpPr/>
      </xdr:nvCxnSpPr>
      <xdr:spPr>
        <a:xfrm>
          <a:off x="2047875" y="584358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136</xdr:row>
      <xdr:rowOff>361950</xdr:rowOff>
    </xdr:from>
    <xdr:to>
      <xdr:col>3</xdr:col>
      <xdr:colOff>1085850</xdr:colOff>
      <xdr:row>136</xdr:row>
      <xdr:rowOff>361950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51069237-28D5-E27E-BC53-B24B2A8CAC73}"/>
            </a:ext>
          </a:extLst>
        </xdr:cNvPr>
        <xdr:cNvCxnSpPr/>
      </xdr:nvCxnSpPr>
      <xdr:spPr>
        <a:xfrm flipH="1">
          <a:off x="1781175" y="58702575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136</xdr:row>
      <xdr:rowOff>158750</xdr:rowOff>
    </xdr:from>
    <xdr:to>
      <xdr:col>3</xdr:col>
      <xdr:colOff>819150</xdr:colOff>
      <xdr:row>136</xdr:row>
      <xdr:rowOff>361950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245446A4-4E5D-B4BA-4BFE-DDE838094D72}"/>
            </a:ext>
          </a:extLst>
        </xdr:cNvPr>
        <xdr:cNvCxnSpPr/>
      </xdr:nvCxnSpPr>
      <xdr:spPr>
        <a:xfrm flipH="1" flipV="1">
          <a:off x="1654175" y="58499375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136</xdr:row>
      <xdr:rowOff>158750</xdr:rowOff>
    </xdr:from>
    <xdr:to>
      <xdr:col>3</xdr:col>
      <xdr:colOff>806450</xdr:colOff>
      <xdr:row>136</xdr:row>
      <xdr:rowOff>196850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E3C2404D-1357-024F-F774-694C700F27FC}"/>
            </a:ext>
          </a:extLst>
        </xdr:cNvPr>
        <xdr:cNvCxnSpPr/>
      </xdr:nvCxnSpPr>
      <xdr:spPr>
        <a:xfrm>
          <a:off x="1654175" y="58499375"/>
          <a:ext cx="114300" cy="381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196850</xdr:colOff>
      <xdr:row>39</xdr:row>
      <xdr:rowOff>112342</xdr:rowOff>
    </xdr:from>
    <xdr:ext cx="1434619" cy="169017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657BECC7-B411-401D-1925-A8EB22F8F29F}"/>
            </a:ext>
          </a:extLst>
        </xdr:cNvPr>
        <xdr:cNvSpPr txBox="1"/>
      </xdr:nvSpPr>
      <xdr:spPr>
        <a:xfrm>
          <a:off x="1158875" y="16333417"/>
          <a:ext cx="143461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r>
            <a:rPr lang="pl-PL" sz="900">
              <a:latin typeface="Arial" pitchFamily="34" charset="0"/>
              <a:cs typeface="Arial" pitchFamily="34" charset="0"/>
            </a:rPr>
            <a:t>Kształt zgodny z rysunkiem</a:t>
          </a:r>
        </a:p>
      </xdr:txBody>
    </xdr:sp>
    <xdr:clientData/>
  </xdr:oneCellAnchor>
  <xdr:oneCellAnchor>
    <xdr:from>
      <xdr:col>3</xdr:col>
      <xdr:colOff>196850</xdr:colOff>
      <xdr:row>40</xdr:row>
      <xdr:rowOff>112342</xdr:rowOff>
    </xdr:from>
    <xdr:ext cx="1434619" cy="169017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1282F8C5-F7BE-4039-37A6-DB259D046091}"/>
            </a:ext>
          </a:extLst>
        </xdr:cNvPr>
        <xdr:cNvSpPr txBox="1"/>
      </xdr:nvSpPr>
      <xdr:spPr>
        <a:xfrm>
          <a:off x="1158875" y="16819192"/>
          <a:ext cx="143461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Kształt zgodny z rysunkiem</a:t>
          </a:r>
        </a:p>
      </xdr:txBody>
    </xdr:sp>
    <xdr:clientData/>
  </xdr:oneCellAnchor>
  <xdr:oneCellAnchor>
    <xdr:from>
      <xdr:col>3</xdr:col>
      <xdr:colOff>1149350</xdr:colOff>
      <xdr:row>41</xdr:row>
      <xdr:rowOff>96810</xdr:rowOff>
    </xdr:from>
    <xdr:ext cx="164720" cy="301681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AE3FF1FF-AE2D-10D8-F6C6-974A9014481B}"/>
            </a:ext>
          </a:extLst>
        </xdr:cNvPr>
        <xdr:cNvSpPr txBox="1"/>
      </xdr:nvSpPr>
      <xdr:spPr>
        <a:xfrm>
          <a:off x="2111375" y="172894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
</a:t>
          </a:r>
        </a:p>
      </xdr:txBody>
    </xdr:sp>
    <xdr:clientData/>
  </xdr:oneCellAnchor>
  <xdr:oneCellAnchor>
    <xdr:from>
      <xdr:col>3</xdr:col>
      <xdr:colOff>666750</xdr:colOff>
      <xdr:row>41</xdr:row>
      <xdr:rowOff>150442</xdr:rowOff>
    </xdr:from>
    <xdr:ext cx="164720" cy="169017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F2381375-DA65-0109-5AC6-B445222A472C}"/>
            </a:ext>
          </a:extLst>
        </xdr:cNvPr>
        <xdr:cNvSpPr txBox="1"/>
      </xdr:nvSpPr>
      <xdr:spPr>
        <a:xfrm>
          <a:off x="1628775" y="173430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1492250</xdr:colOff>
      <xdr:row>42</xdr:row>
      <xdr:rowOff>96810</xdr:rowOff>
    </xdr:from>
    <xdr:ext cx="164720" cy="301681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5196654E-CAD9-5C2B-2796-09344FB59F3B}"/>
            </a:ext>
          </a:extLst>
        </xdr:cNvPr>
        <xdr:cNvSpPr txBox="1"/>
      </xdr:nvSpPr>
      <xdr:spPr>
        <a:xfrm>
          <a:off x="2454275" y="177752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42</xdr:row>
      <xdr:rowOff>188542</xdr:rowOff>
    </xdr:from>
    <xdr:ext cx="164720" cy="169017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791BED1F-60DF-1621-9FDB-C98B592CC5F3}"/>
            </a:ext>
          </a:extLst>
        </xdr:cNvPr>
        <xdr:cNvSpPr txBox="1"/>
      </xdr:nvSpPr>
      <xdr:spPr>
        <a:xfrm>
          <a:off x="1724025" y="178669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762000</xdr:colOff>
      <xdr:row>42</xdr:row>
      <xdr:rowOff>188542</xdr:rowOff>
    </xdr:from>
    <xdr:ext cx="36416" cy="169017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0718844A-AA2C-74C2-7C7B-917AD4B5B728}"/>
            </a:ext>
          </a:extLst>
        </xdr:cNvPr>
        <xdr:cNvSpPr txBox="1"/>
      </xdr:nvSpPr>
      <xdr:spPr>
        <a:xfrm>
          <a:off x="1724025" y="178669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323850</xdr:colOff>
      <xdr:row>42</xdr:row>
      <xdr:rowOff>150442</xdr:rowOff>
    </xdr:from>
    <xdr:ext cx="164720" cy="169017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3D9C0EFC-ECE4-412F-F97E-4F2ED94C342A}"/>
            </a:ext>
          </a:extLst>
        </xdr:cNvPr>
        <xdr:cNvSpPr txBox="1"/>
      </xdr:nvSpPr>
      <xdr:spPr>
        <a:xfrm>
          <a:off x="1285875" y="17828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815975</xdr:colOff>
      <xdr:row>43</xdr:row>
      <xdr:rowOff>112342</xdr:rowOff>
    </xdr:from>
    <xdr:ext cx="453325" cy="169017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6F7D4249-7B9E-F798-6AAF-C5E2152EB063}"/>
            </a:ext>
          </a:extLst>
        </xdr:cNvPr>
        <xdr:cNvSpPr txBox="1"/>
      </xdr:nvSpPr>
      <xdr:spPr>
        <a:xfrm>
          <a:off x="1778000" y="18276517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10.6 mb</a:t>
          </a:r>
        </a:p>
      </xdr:txBody>
    </xdr:sp>
    <xdr:clientData/>
  </xdr:oneCellAnchor>
  <xdr:oneCellAnchor>
    <xdr:from>
      <xdr:col>3</xdr:col>
      <xdr:colOff>1492250</xdr:colOff>
      <xdr:row>44</xdr:row>
      <xdr:rowOff>96810</xdr:rowOff>
    </xdr:from>
    <xdr:ext cx="164720" cy="301681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441C4D38-7DEB-E4CF-F820-B8EBA15A8948}"/>
            </a:ext>
          </a:extLst>
        </xdr:cNvPr>
        <xdr:cNvSpPr txBox="1"/>
      </xdr:nvSpPr>
      <xdr:spPr>
        <a:xfrm>
          <a:off x="2454275" y="1874676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44</xdr:row>
      <xdr:rowOff>188542</xdr:rowOff>
    </xdr:from>
    <xdr:ext cx="164720" cy="169017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FAABF550-33F8-34A7-384A-5951B16EF5B6}"/>
            </a:ext>
          </a:extLst>
        </xdr:cNvPr>
        <xdr:cNvSpPr txBox="1"/>
      </xdr:nvSpPr>
      <xdr:spPr>
        <a:xfrm>
          <a:off x="1724025" y="188384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762000</xdr:colOff>
      <xdr:row>44</xdr:row>
      <xdr:rowOff>188542</xdr:rowOff>
    </xdr:from>
    <xdr:ext cx="36416" cy="169017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AC057BF2-54B3-7AD4-1F3B-352B0DE83CDF}"/>
            </a:ext>
          </a:extLst>
        </xdr:cNvPr>
        <xdr:cNvSpPr txBox="1"/>
      </xdr:nvSpPr>
      <xdr:spPr>
        <a:xfrm>
          <a:off x="1724025" y="1883849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44</xdr:row>
      <xdr:rowOff>150442</xdr:rowOff>
    </xdr:from>
    <xdr:ext cx="164720" cy="169017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5A8ADCCB-71CE-56B5-3A91-C99E3952D76E}"/>
            </a:ext>
          </a:extLst>
        </xdr:cNvPr>
        <xdr:cNvSpPr txBox="1"/>
      </xdr:nvSpPr>
      <xdr:spPr>
        <a:xfrm>
          <a:off x="1311275" y="18800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815975</xdr:colOff>
      <xdr:row>46</xdr:row>
      <xdr:rowOff>112342</xdr:rowOff>
    </xdr:from>
    <xdr:ext cx="453325" cy="169017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BB46FD3B-F6C1-75E5-2191-10100DF358E4}"/>
            </a:ext>
          </a:extLst>
        </xdr:cNvPr>
        <xdr:cNvSpPr txBox="1"/>
      </xdr:nvSpPr>
      <xdr:spPr>
        <a:xfrm>
          <a:off x="1778000" y="1973384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13.8 mb</a:t>
          </a:r>
        </a:p>
      </xdr:txBody>
    </xdr:sp>
    <xdr:clientData/>
  </xdr:oneCellAnchor>
  <xdr:oneCellAnchor>
    <xdr:from>
      <xdr:col>3</xdr:col>
      <xdr:colOff>1492250</xdr:colOff>
      <xdr:row>47</xdr:row>
      <xdr:rowOff>96810</xdr:rowOff>
    </xdr:from>
    <xdr:ext cx="164720" cy="301681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EE249227-C84C-CA63-1B02-AF2CF9360B24}"/>
            </a:ext>
          </a:extLst>
        </xdr:cNvPr>
        <xdr:cNvSpPr txBox="1"/>
      </xdr:nvSpPr>
      <xdr:spPr>
        <a:xfrm>
          <a:off x="2454275" y="202040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47</xdr:row>
      <xdr:rowOff>188542</xdr:rowOff>
    </xdr:from>
    <xdr:ext cx="164720" cy="169017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AC8AD70D-889F-E883-11B1-41CF3D5FFFC6}"/>
            </a:ext>
          </a:extLst>
        </xdr:cNvPr>
        <xdr:cNvSpPr txBox="1"/>
      </xdr:nvSpPr>
      <xdr:spPr>
        <a:xfrm>
          <a:off x="1724025" y="202958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47</xdr:row>
      <xdr:rowOff>188542</xdr:rowOff>
    </xdr:from>
    <xdr:ext cx="36416" cy="169017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24C6B499-6CDE-28E6-7FD4-691D69446807}"/>
            </a:ext>
          </a:extLst>
        </xdr:cNvPr>
        <xdr:cNvSpPr txBox="1"/>
      </xdr:nvSpPr>
      <xdr:spPr>
        <a:xfrm>
          <a:off x="1724025" y="202958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47</xdr:row>
      <xdr:rowOff>150442</xdr:rowOff>
    </xdr:from>
    <xdr:ext cx="164720" cy="169017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A7472141-9A53-ECDF-2AF6-AAD13B440164}"/>
            </a:ext>
          </a:extLst>
        </xdr:cNvPr>
        <xdr:cNvSpPr txBox="1"/>
      </xdr:nvSpPr>
      <xdr:spPr>
        <a:xfrm>
          <a:off x="1311275" y="202577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49</xdr:row>
      <xdr:rowOff>188542</xdr:rowOff>
    </xdr:from>
    <xdr:ext cx="228905" cy="169017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CF58EFC0-E61C-C9A6-EC76-8F38DC009C5A}"/>
            </a:ext>
          </a:extLst>
        </xdr:cNvPr>
        <xdr:cNvSpPr txBox="1"/>
      </xdr:nvSpPr>
      <xdr:spPr>
        <a:xfrm>
          <a:off x="1685925" y="212673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248</a:t>
          </a:r>
        </a:p>
      </xdr:txBody>
    </xdr:sp>
    <xdr:clientData/>
  </xdr:oneCellAnchor>
  <xdr:oneCellAnchor>
    <xdr:from>
      <xdr:col>3</xdr:col>
      <xdr:colOff>1416050</xdr:colOff>
      <xdr:row>49</xdr:row>
      <xdr:rowOff>137742</xdr:rowOff>
    </xdr:from>
    <xdr:ext cx="164720" cy="169017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F38F9E37-7F52-0B37-B41B-7BAFBE487713}"/>
            </a:ext>
          </a:extLst>
        </xdr:cNvPr>
        <xdr:cNvSpPr txBox="1"/>
      </xdr:nvSpPr>
      <xdr:spPr>
        <a:xfrm>
          <a:off x="2378075" y="21216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762000</xdr:colOff>
      <xdr:row>50</xdr:row>
      <xdr:rowOff>188542</xdr:rowOff>
    </xdr:from>
    <xdr:ext cx="164720" cy="169017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023E66AC-40E2-F474-1A52-E472F53D4409}"/>
            </a:ext>
          </a:extLst>
        </xdr:cNvPr>
        <xdr:cNvSpPr txBox="1"/>
      </xdr:nvSpPr>
      <xdr:spPr>
        <a:xfrm>
          <a:off x="1724025" y="217531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80</a:t>
          </a:r>
        </a:p>
      </xdr:txBody>
    </xdr:sp>
    <xdr:clientData/>
  </xdr:oneCellAnchor>
  <xdr:oneCellAnchor>
    <xdr:from>
      <xdr:col>3</xdr:col>
      <xdr:colOff>1416050</xdr:colOff>
      <xdr:row>50</xdr:row>
      <xdr:rowOff>137742</xdr:rowOff>
    </xdr:from>
    <xdr:ext cx="164720" cy="169017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53E9C394-0499-23E4-8E53-17CCB4CB6227}"/>
            </a:ext>
          </a:extLst>
        </xdr:cNvPr>
        <xdr:cNvSpPr txBox="1"/>
      </xdr:nvSpPr>
      <xdr:spPr>
        <a:xfrm>
          <a:off x="2378075" y="217023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723900</xdr:colOff>
      <xdr:row>52</xdr:row>
      <xdr:rowOff>86942</xdr:rowOff>
    </xdr:from>
    <xdr:ext cx="228905" cy="169017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79FF2E3D-0AB6-A6E9-3605-2436AAC88B92}"/>
            </a:ext>
          </a:extLst>
        </xdr:cNvPr>
        <xdr:cNvSpPr txBox="1"/>
      </xdr:nvSpPr>
      <xdr:spPr>
        <a:xfrm>
          <a:off x="1685925" y="226230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693</a:t>
          </a:r>
        </a:p>
      </xdr:txBody>
    </xdr:sp>
    <xdr:clientData/>
  </xdr:oneCellAnchor>
  <xdr:oneCellAnchor>
    <xdr:from>
      <xdr:col>3</xdr:col>
      <xdr:colOff>1428750</xdr:colOff>
      <xdr:row>52</xdr:row>
      <xdr:rowOff>137742</xdr:rowOff>
    </xdr:from>
    <xdr:ext cx="164720" cy="169017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681FC5E6-1FD8-94DD-1B1D-7B4991B76F74}"/>
            </a:ext>
          </a:extLst>
        </xdr:cNvPr>
        <xdr:cNvSpPr txBox="1"/>
      </xdr:nvSpPr>
      <xdr:spPr>
        <a:xfrm>
          <a:off x="2390775" y="226738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615950</xdr:colOff>
      <xdr:row>52</xdr:row>
      <xdr:rowOff>475880</xdr:rowOff>
    </xdr:from>
    <xdr:ext cx="228905" cy="169017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E256B79A-5370-36E0-B093-14BCD67E678D}"/>
            </a:ext>
          </a:extLst>
        </xdr:cNvPr>
        <xdr:cNvSpPr txBox="1"/>
      </xdr:nvSpPr>
      <xdr:spPr>
        <a:xfrm>
          <a:off x="1577975" y="23012030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589</a:t>
          </a:r>
        </a:p>
      </xdr:txBody>
    </xdr:sp>
    <xdr:clientData/>
  </xdr:oneCellAnchor>
  <xdr:oneCellAnchor>
    <xdr:from>
      <xdr:col>3</xdr:col>
      <xdr:colOff>1047750</xdr:colOff>
      <xdr:row>53</xdr:row>
      <xdr:rowOff>256805</xdr:rowOff>
    </xdr:from>
    <xdr:ext cx="164720" cy="169017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085EE869-D1B2-93FE-E84D-54AE0B8FDE47}"/>
            </a:ext>
          </a:extLst>
        </xdr:cNvPr>
        <xdr:cNvSpPr txBox="1"/>
      </xdr:nvSpPr>
      <xdr:spPr>
        <a:xfrm>
          <a:off x="2009775" y="232787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1473200</xdr:colOff>
      <xdr:row>53</xdr:row>
      <xdr:rowOff>275855</xdr:rowOff>
    </xdr:from>
    <xdr:ext cx="164720" cy="169017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0489AD3F-6ED0-F200-3277-61593C08CB50}"/>
            </a:ext>
          </a:extLst>
        </xdr:cNvPr>
        <xdr:cNvSpPr txBox="1"/>
      </xdr:nvSpPr>
      <xdr:spPr>
        <a:xfrm>
          <a:off x="2435225" y="232977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1250950</xdr:colOff>
      <xdr:row>52</xdr:row>
      <xdr:rowOff>469530</xdr:rowOff>
    </xdr:from>
    <xdr:ext cx="164720" cy="169017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8D0ADD9D-4CEE-A41B-2B0F-62B347841505}"/>
            </a:ext>
          </a:extLst>
        </xdr:cNvPr>
        <xdr:cNvSpPr txBox="1"/>
      </xdr:nvSpPr>
      <xdr:spPr>
        <a:xfrm>
          <a:off x="2212975" y="230056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1441450</xdr:colOff>
      <xdr:row>53</xdr:row>
      <xdr:rowOff>136155</xdr:rowOff>
    </xdr:from>
    <xdr:ext cx="100536" cy="169017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872F23F5-CC51-AA15-CC4E-16722A3B175F}"/>
            </a:ext>
          </a:extLst>
        </xdr:cNvPr>
        <xdr:cNvSpPr txBox="1"/>
      </xdr:nvSpPr>
      <xdr:spPr>
        <a:xfrm>
          <a:off x="2403475" y="23158080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723900</xdr:colOff>
      <xdr:row>54</xdr:row>
      <xdr:rowOff>86942</xdr:rowOff>
    </xdr:from>
    <xdr:ext cx="228905" cy="169017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02B77A99-A929-C29F-B0DC-F01F80E8C68D}"/>
            </a:ext>
          </a:extLst>
        </xdr:cNvPr>
        <xdr:cNvSpPr txBox="1"/>
      </xdr:nvSpPr>
      <xdr:spPr>
        <a:xfrm>
          <a:off x="1685925" y="235946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628</a:t>
          </a:r>
        </a:p>
      </xdr:txBody>
    </xdr:sp>
    <xdr:clientData/>
  </xdr:oneCellAnchor>
  <xdr:oneCellAnchor>
    <xdr:from>
      <xdr:col>3</xdr:col>
      <xdr:colOff>1428750</xdr:colOff>
      <xdr:row>54</xdr:row>
      <xdr:rowOff>137742</xdr:rowOff>
    </xdr:from>
    <xdr:ext cx="164720" cy="169017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671C5D3C-A6CF-7C74-4594-6DCE179823B6}"/>
            </a:ext>
          </a:extLst>
        </xdr:cNvPr>
        <xdr:cNvSpPr txBox="1"/>
      </xdr:nvSpPr>
      <xdr:spPr>
        <a:xfrm>
          <a:off x="2390775" y="236454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55</xdr:row>
      <xdr:rowOff>86942</xdr:rowOff>
    </xdr:from>
    <xdr:ext cx="228905" cy="169017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02B1990A-9ECC-45A0-AA50-524100151408}"/>
            </a:ext>
          </a:extLst>
        </xdr:cNvPr>
        <xdr:cNvSpPr txBox="1"/>
      </xdr:nvSpPr>
      <xdr:spPr>
        <a:xfrm>
          <a:off x="1685925" y="240804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168</a:t>
          </a:r>
        </a:p>
      </xdr:txBody>
    </xdr:sp>
    <xdr:clientData/>
  </xdr:oneCellAnchor>
  <xdr:oneCellAnchor>
    <xdr:from>
      <xdr:col>3</xdr:col>
      <xdr:colOff>1428750</xdr:colOff>
      <xdr:row>55</xdr:row>
      <xdr:rowOff>137742</xdr:rowOff>
    </xdr:from>
    <xdr:ext cx="164720" cy="169017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3A0E2997-3F9E-F828-6180-63A8BA5C3522}"/>
            </a:ext>
          </a:extLst>
        </xdr:cNvPr>
        <xdr:cNvSpPr txBox="1"/>
      </xdr:nvSpPr>
      <xdr:spPr>
        <a:xfrm>
          <a:off x="2390775" y="241312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1492250</xdr:colOff>
      <xdr:row>56</xdr:row>
      <xdr:rowOff>96810</xdr:rowOff>
    </xdr:from>
    <xdr:ext cx="164720" cy="301681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6665CCA8-D70A-9D20-979C-92641DC7C76C}"/>
            </a:ext>
          </a:extLst>
        </xdr:cNvPr>
        <xdr:cNvSpPr txBox="1"/>
      </xdr:nvSpPr>
      <xdr:spPr>
        <a:xfrm>
          <a:off x="2454275" y="2457606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56</xdr:row>
      <xdr:rowOff>188542</xdr:rowOff>
    </xdr:from>
    <xdr:ext cx="164720" cy="169017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5D32A934-1F8E-C929-5E0A-F134550F4631}"/>
            </a:ext>
          </a:extLst>
        </xdr:cNvPr>
        <xdr:cNvSpPr txBox="1"/>
      </xdr:nvSpPr>
      <xdr:spPr>
        <a:xfrm>
          <a:off x="1724025" y="24667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56</xdr:row>
      <xdr:rowOff>188542</xdr:rowOff>
    </xdr:from>
    <xdr:ext cx="36416" cy="169017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70E529F2-8B3C-60ED-E0DA-2118160BFB11}"/>
            </a:ext>
          </a:extLst>
        </xdr:cNvPr>
        <xdr:cNvSpPr txBox="1"/>
      </xdr:nvSpPr>
      <xdr:spPr>
        <a:xfrm>
          <a:off x="1724025" y="2466779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56</xdr:row>
      <xdr:rowOff>150442</xdr:rowOff>
    </xdr:from>
    <xdr:ext cx="164720" cy="169017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1FFFBBE1-9FB6-2D34-C4EB-6C61E5523911}"/>
            </a:ext>
          </a:extLst>
        </xdr:cNvPr>
        <xdr:cNvSpPr txBox="1"/>
      </xdr:nvSpPr>
      <xdr:spPr>
        <a:xfrm>
          <a:off x="1311275" y="24629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1149350</xdr:colOff>
      <xdr:row>57</xdr:row>
      <xdr:rowOff>125042</xdr:rowOff>
    </xdr:from>
    <xdr:ext cx="164720" cy="169017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0F00F3A7-47FE-BFED-21F1-8C49F7D5CEB5}"/>
            </a:ext>
          </a:extLst>
        </xdr:cNvPr>
        <xdr:cNvSpPr txBox="1"/>
      </xdr:nvSpPr>
      <xdr:spPr>
        <a:xfrm>
          <a:off x="2111375" y="250900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897255</xdr:colOff>
      <xdr:row>57</xdr:row>
      <xdr:rowOff>347292</xdr:rowOff>
    </xdr:from>
    <xdr:ext cx="100536" cy="169017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9876255C-6885-07D9-D9F5-A00C0DA4716C}"/>
            </a:ext>
          </a:extLst>
        </xdr:cNvPr>
        <xdr:cNvSpPr txBox="1"/>
      </xdr:nvSpPr>
      <xdr:spPr>
        <a:xfrm>
          <a:off x="1859280" y="25312317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793750</xdr:colOff>
      <xdr:row>57</xdr:row>
      <xdr:rowOff>126947</xdr:rowOff>
    </xdr:from>
    <xdr:ext cx="260965" cy="169017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3C1578D0-4C31-9E37-7BF8-F96397642255}"/>
            </a:ext>
          </a:extLst>
        </xdr:cNvPr>
        <xdr:cNvSpPr txBox="1"/>
      </xdr:nvSpPr>
      <xdr:spPr>
        <a:xfrm>
          <a:off x="1755775" y="25091972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571500</xdr:colOff>
      <xdr:row>57</xdr:row>
      <xdr:rowOff>201242</xdr:rowOff>
    </xdr:from>
    <xdr:ext cx="260965" cy="169017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3B0091A1-8035-6384-9285-935B09A60DD7}"/>
            </a:ext>
          </a:extLst>
        </xdr:cNvPr>
        <xdr:cNvSpPr txBox="1"/>
      </xdr:nvSpPr>
      <xdr:spPr>
        <a:xfrm>
          <a:off x="1533525" y="25166267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266700</xdr:colOff>
      <xdr:row>57</xdr:row>
      <xdr:rowOff>23442</xdr:rowOff>
    </xdr:from>
    <xdr:ext cx="164720" cy="169017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4BC12521-45D9-8E71-1850-59EEFD384E26}"/>
            </a:ext>
          </a:extLst>
        </xdr:cNvPr>
        <xdr:cNvSpPr txBox="1"/>
      </xdr:nvSpPr>
      <xdr:spPr>
        <a:xfrm>
          <a:off x="1228725" y="249884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58</xdr:row>
      <xdr:rowOff>96810</xdr:rowOff>
    </xdr:from>
    <xdr:ext cx="164720" cy="301681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E7507921-69D1-35C9-310D-9ABC95F67D3E}"/>
            </a:ext>
          </a:extLst>
        </xdr:cNvPr>
        <xdr:cNvSpPr txBox="1"/>
      </xdr:nvSpPr>
      <xdr:spPr>
        <a:xfrm>
          <a:off x="2454275" y="255476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58</xdr:row>
      <xdr:rowOff>188542</xdr:rowOff>
    </xdr:from>
    <xdr:ext cx="164720" cy="169017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CDC9721B-58DA-01A9-D745-D3C057D13236}"/>
            </a:ext>
          </a:extLst>
        </xdr:cNvPr>
        <xdr:cNvSpPr txBox="1"/>
      </xdr:nvSpPr>
      <xdr:spPr>
        <a:xfrm>
          <a:off x="1724025" y="256393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58</xdr:row>
      <xdr:rowOff>188542</xdr:rowOff>
    </xdr:from>
    <xdr:ext cx="36416" cy="169017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59F9788B-BCE7-BA0E-426A-0E6BCFDE20F7}"/>
            </a:ext>
          </a:extLst>
        </xdr:cNvPr>
        <xdr:cNvSpPr txBox="1"/>
      </xdr:nvSpPr>
      <xdr:spPr>
        <a:xfrm>
          <a:off x="1724025" y="256393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58</xdr:row>
      <xdr:rowOff>150442</xdr:rowOff>
    </xdr:from>
    <xdr:ext cx="164720" cy="169017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9449B7FE-9EF6-0405-10E6-0583038237E0}"/>
            </a:ext>
          </a:extLst>
        </xdr:cNvPr>
        <xdr:cNvSpPr txBox="1"/>
      </xdr:nvSpPr>
      <xdr:spPr>
        <a:xfrm>
          <a:off x="1311275" y="25601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59</xdr:row>
      <xdr:rowOff>86942</xdr:rowOff>
    </xdr:from>
    <xdr:ext cx="228905" cy="169017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F95BED8A-6A76-08D7-CBAF-3A19FF91A131}"/>
            </a:ext>
          </a:extLst>
        </xdr:cNvPr>
        <xdr:cNvSpPr txBox="1"/>
      </xdr:nvSpPr>
      <xdr:spPr>
        <a:xfrm>
          <a:off x="1685925" y="260235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629</a:t>
          </a:r>
        </a:p>
      </xdr:txBody>
    </xdr:sp>
    <xdr:clientData/>
  </xdr:oneCellAnchor>
  <xdr:oneCellAnchor>
    <xdr:from>
      <xdr:col>3</xdr:col>
      <xdr:colOff>1428750</xdr:colOff>
      <xdr:row>59</xdr:row>
      <xdr:rowOff>137742</xdr:rowOff>
    </xdr:from>
    <xdr:ext cx="164720" cy="169017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D4520581-4108-EEEC-3E8B-036F4C44DB41}"/>
            </a:ext>
          </a:extLst>
        </xdr:cNvPr>
        <xdr:cNvSpPr txBox="1"/>
      </xdr:nvSpPr>
      <xdr:spPr>
        <a:xfrm>
          <a:off x="2390775" y="260743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565150</xdr:colOff>
      <xdr:row>59</xdr:row>
      <xdr:rowOff>475880</xdr:rowOff>
    </xdr:from>
    <xdr:ext cx="228905" cy="169017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AD0AF7AA-CAAF-C5B1-08D8-4964622EDC60}"/>
            </a:ext>
          </a:extLst>
        </xdr:cNvPr>
        <xdr:cNvSpPr txBox="1"/>
      </xdr:nvSpPr>
      <xdr:spPr>
        <a:xfrm>
          <a:off x="1527175" y="26412455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525</a:t>
          </a:r>
        </a:p>
      </xdr:txBody>
    </xdr:sp>
    <xdr:clientData/>
  </xdr:oneCellAnchor>
  <xdr:oneCellAnchor>
    <xdr:from>
      <xdr:col>3</xdr:col>
      <xdr:colOff>984250</xdr:colOff>
      <xdr:row>60</xdr:row>
      <xdr:rowOff>256805</xdr:rowOff>
    </xdr:from>
    <xdr:ext cx="164720" cy="169017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12794BFC-2427-B422-7763-C051A50EAF3A}"/>
            </a:ext>
          </a:extLst>
        </xdr:cNvPr>
        <xdr:cNvSpPr txBox="1"/>
      </xdr:nvSpPr>
      <xdr:spPr>
        <a:xfrm>
          <a:off x="1946275" y="26679155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1460500</xdr:colOff>
      <xdr:row>60</xdr:row>
      <xdr:rowOff>275855</xdr:rowOff>
    </xdr:from>
    <xdr:ext cx="164720" cy="169017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49EEA2FB-79BE-1558-40B3-16D82275278B}"/>
            </a:ext>
          </a:extLst>
        </xdr:cNvPr>
        <xdr:cNvSpPr txBox="1"/>
      </xdr:nvSpPr>
      <xdr:spPr>
        <a:xfrm>
          <a:off x="2422525" y="26698205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1187450</xdr:colOff>
      <xdr:row>59</xdr:row>
      <xdr:rowOff>469530</xdr:rowOff>
    </xdr:from>
    <xdr:ext cx="164720" cy="169017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745C8852-446F-DA48-946F-914E0D2A84FD}"/>
            </a:ext>
          </a:extLst>
        </xdr:cNvPr>
        <xdr:cNvSpPr txBox="1"/>
      </xdr:nvSpPr>
      <xdr:spPr>
        <a:xfrm>
          <a:off x="2149475" y="26406105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1409700</xdr:colOff>
      <xdr:row>60</xdr:row>
      <xdr:rowOff>136155</xdr:rowOff>
    </xdr:from>
    <xdr:ext cx="100536" cy="169017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97CD8359-499B-A67F-8A7E-7A8F48B74BA5}"/>
            </a:ext>
          </a:extLst>
        </xdr:cNvPr>
        <xdr:cNvSpPr txBox="1"/>
      </xdr:nvSpPr>
      <xdr:spPr>
        <a:xfrm>
          <a:off x="2371725" y="26558505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723900</xdr:colOff>
      <xdr:row>61</xdr:row>
      <xdr:rowOff>86942</xdr:rowOff>
    </xdr:from>
    <xdr:ext cx="228905" cy="169017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60930995-9063-3432-2C8B-50AA69EB1B90}"/>
            </a:ext>
          </a:extLst>
        </xdr:cNvPr>
        <xdr:cNvSpPr txBox="1"/>
      </xdr:nvSpPr>
      <xdr:spPr>
        <a:xfrm>
          <a:off x="1685925" y="269950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1428750</xdr:colOff>
      <xdr:row>61</xdr:row>
      <xdr:rowOff>137742</xdr:rowOff>
    </xdr:from>
    <xdr:ext cx="164720" cy="169017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A7F5DADB-7185-1C35-D4E1-EE2C5D62B40C}"/>
            </a:ext>
          </a:extLst>
        </xdr:cNvPr>
        <xdr:cNvSpPr txBox="1"/>
      </xdr:nvSpPr>
      <xdr:spPr>
        <a:xfrm>
          <a:off x="2390775" y="270458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71</xdr:row>
      <xdr:rowOff>86942</xdr:rowOff>
    </xdr:from>
    <xdr:ext cx="228905" cy="169017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5B6867D1-4E4C-349C-C914-656CC1DB2071}"/>
            </a:ext>
          </a:extLst>
        </xdr:cNvPr>
        <xdr:cNvSpPr txBox="1"/>
      </xdr:nvSpPr>
      <xdr:spPr>
        <a:xfrm>
          <a:off x="1685925" y="301859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168</a:t>
          </a:r>
        </a:p>
      </xdr:txBody>
    </xdr:sp>
    <xdr:clientData/>
  </xdr:oneCellAnchor>
  <xdr:oneCellAnchor>
    <xdr:from>
      <xdr:col>3</xdr:col>
      <xdr:colOff>1428750</xdr:colOff>
      <xdr:row>71</xdr:row>
      <xdr:rowOff>137742</xdr:rowOff>
    </xdr:from>
    <xdr:ext cx="164720" cy="169017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235FAD17-B5E4-7880-EE3D-F1D8879A5310}"/>
            </a:ext>
          </a:extLst>
        </xdr:cNvPr>
        <xdr:cNvSpPr txBox="1"/>
      </xdr:nvSpPr>
      <xdr:spPr>
        <a:xfrm>
          <a:off x="2390775" y="30236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1492250</xdr:colOff>
      <xdr:row>72</xdr:row>
      <xdr:rowOff>96810</xdr:rowOff>
    </xdr:from>
    <xdr:ext cx="164720" cy="301681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E566B251-30F6-62D7-F734-C38976E6F2EA}"/>
            </a:ext>
          </a:extLst>
        </xdr:cNvPr>
        <xdr:cNvSpPr txBox="1"/>
      </xdr:nvSpPr>
      <xdr:spPr>
        <a:xfrm>
          <a:off x="2454275" y="306815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72</xdr:row>
      <xdr:rowOff>188542</xdr:rowOff>
    </xdr:from>
    <xdr:ext cx="164720" cy="169017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743C1C99-51A3-03EF-04F8-8795F562B5C1}"/>
            </a:ext>
          </a:extLst>
        </xdr:cNvPr>
        <xdr:cNvSpPr txBox="1"/>
      </xdr:nvSpPr>
      <xdr:spPr>
        <a:xfrm>
          <a:off x="1724025" y="307733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72</xdr:row>
      <xdr:rowOff>188542</xdr:rowOff>
    </xdr:from>
    <xdr:ext cx="36416" cy="169017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DA21792C-6C59-5C75-AA67-831889B2C53D}"/>
            </a:ext>
          </a:extLst>
        </xdr:cNvPr>
        <xdr:cNvSpPr txBox="1"/>
      </xdr:nvSpPr>
      <xdr:spPr>
        <a:xfrm>
          <a:off x="1724025" y="307733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72</xdr:row>
      <xdr:rowOff>150442</xdr:rowOff>
    </xdr:from>
    <xdr:ext cx="164720" cy="169017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BA73680C-3D98-7C38-13DD-F5B954306A98}"/>
            </a:ext>
          </a:extLst>
        </xdr:cNvPr>
        <xdr:cNvSpPr txBox="1"/>
      </xdr:nvSpPr>
      <xdr:spPr>
        <a:xfrm>
          <a:off x="1311275" y="307352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1149350</xdr:colOff>
      <xdr:row>73</xdr:row>
      <xdr:rowOff>125042</xdr:rowOff>
    </xdr:from>
    <xdr:ext cx="164720" cy="169017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CAA98BE7-93CD-6253-EF9F-27AFB3BD9A0E}"/>
            </a:ext>
          </a:extLst>
        </xdr:cNvPr>
        <xdr:cNvSpPr txBox="1"/>
      </xdr:nvSpPr>
      <xdr:spPr>
        <a:xfrm>
          <a:off x="2111375" y="31195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897255</xdr:colOff>
      <xdr:row>73</xdr:row>
      <xdr:rowOff>347292</xdr:rowOff>
    </xdr:from>
    <xdr:ext cx="100536" cy="169017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9FBEF40C-D748-0CD9-1133-5E267B0911A0}"/>
            </a:ext>
          </a:extLst>
        </xdr:cNvPr>
        <xdr:cNvSpPr txBox="1"/>
      </xdr:nvSpPr>
      <xdr:spPr>
        <a:xfrm>
          <a:off x="1859280" y="31417842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793750</xdr:colOff>
      <xdr:row>73</xdr:row>
      <xdr:rowOff>126946</xdr:rowOff>
    </xdr:from>
    <xdr:ext cx="260965" cy="169017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A1C30BCF-1DA6-8EEA-EB80-1F9CAB72A28F}"/>
            </a:ext>
          </a:extLst>
        </xdr:cNvPr>
        <xdr:cNvSpPr txBox="1"/>
      </xdr:nvSpPr>
      <xdr:spPr>
        <a:xfrm>
          <a:off x="1755775" y="31197496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571500</xdr:colOff>
      <xdr:row>73</xdr:row>
      <xdr:rowOff>201242</xdr:rowOff>
    </xdr:from>
    <xdr:ext cx="260965" cy="169017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7DC29EC3-943A-98F1-2C6F-C9FD85D39C57}"/>
            </a:ext>
          </a:extLst>
        </xdr:cNvPr>
        <xdr:cNvSpPr txBox="1"/>
      </xdr:nvSpPr>
      <xdr:spPr>
        <a:xfrm>
          <a:off x="1533525" y="31271792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266700</xdr:colOff>
      <xdr:row>73</xdr:row>
      <xdr:rowOff>23442</xdr:rowOff>
    </xdr:from>
    <xdr:ext cx="164720" cy="169017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0FFE7C90-EF8C-2FE7-2DDF-B9085E7A0726}"/>
            </a:ext>
          </a:extLst>
        </xdr:cNvPr>
        <xdr:cNvSpPr txBox="1"/>
      </xdr:nvSpPr>
      <xdr:spPr>
        <a:xfrm>
          <a:off x="1228725" y="310939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74</xdr:row>
      <xdr:rowOff>96810</xdr:rowOff>
    </xdr:from>
    <xdr:ext cx="164720" cy="301681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58718377-E039-2301-40DB-C3AE0FC0345A}"/>
            </a:ext>
          </a:extLst>
        </xdr:cNvPr>
        <xdr:cNvSpPr txBox="1"/>
      </xdr:nvSpPr>
      <xdr:spPr>
        <a:xfrm>
          <a:off x="2454275" y="316531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74</xdr:row>
      <xdr:rowOff>188542</xdr:rowOff>
    </xdr:from>
    <xdr:ext cx="164720" cy="169017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71004211-9996-FA8A-D6AC-951E590A8626}"/>
            </a:ext>
          </a:extLst>
        </xdr:cNvPr>
        <xdr:cNvSpPr txBox="1"/>
      </xdr:nvSpPr>
      <xdr:spPr>
        <a:xfrm>
          <a:off x="1724025" y="317448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74</xdr:row>
      <xdr:rowOff>188542</xdr:rowOff>
    </xdr:from>
    <xdr:ext cx="36416" cy="169017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A78234FF-F66F-126C-D10A-FEDEB679DEE6}"/>
            </a:ext>
          </a:extLst>
        </xdr:cNvPr>
        <xdr:cNvSpPr txBox="1"/>
      </xdr:nvSpPr>
      <xdr:spPr>
        <a:xfrm>
          <a:off x="1724025" y="317448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74</xdr:row>
      <xdr:rowOff>150442</xdr:rowOff>
    </xdr:from>
    <xdr:ext cx="164720" cy="169017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F1406409-0206-81FB-8E89-CB121D5CE6D1}"/>
            </a:ext>
          </a:extLst>
        </xdr:cNvPr>
        <xdr:cNvSpPr txBox="1"/>
      </xdr:nvSpPr>
      <xdr:spPr>
        <a:xfrm>
          <a:off x="1311275" y="31706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75</xdr:row>
      <xdr:rowOff>86942</xdr:rowOff>
    </xdr:from>
    <xdr:ext cx="228905" cy="169017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6C50A1F7-41D2-85BA-1004-739473094055}"/>
            </a:ext>
          </a:extLst>
        </xdr:cNvPr>
        <xdr:cNvSpPr txBox="1"/>
      </xdr:nvSpPr>
      <xdr:spPr>
        <a:xfrm>
          <a:off x="1685925" y="321290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693</a:t>
          </a:r>
        </a:p>
      </xdr:txBody>
    </xdr:sp>
    <xdr:clientData/>
  </xdr:oneCellAnchor>
  <xdr:oneCellAnchor>
    <xdr:from>
      <xdr:col>3</xdr:col>
      <xdr:colOff>1428750</xdr:colOff>
      <xdr:row>75</xdr:row>
      <xdr:rowOff>137742</xdr:rowOff>
    </xdr:from>
    <xdr:ext cx="164720" cy="169017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F6685751-E996-79ED-329A-8FCF2DA096D6}"/>
            </a:ext>
          </a:extLst>
        </xdr:cNvPr>
        <xdr:cNvSpPr txBox="1"/>
      </xdr:nvSpPr>
      <xdr:spPr>
        <a:xfrm>
          <a:off x="2390775" y="32179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615950</xdr:colOff>
      <xdr:row>75</xdr:row>
      <xdr:rowOff>475880</xdr:rowOff>
    </xdr:from>
    <xdr:ext cx="228905" cy="169017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AC855D6F-0144-1039-F977-066791AE4CFF}"/>
            </a:ext>
          </a:extLst>
        </xdr:cNvPr>
        <xdr:cNvSpPr txBox="1"/>
      </xdr:nvSpPr>
      <xdr:spPr>
        <a:xfrm>
          <a:off x="1577975" y="32517980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589</a:t>
          </a:r>
        </a:p>
      </xdr:txBody>
    </xdr:sp>
    <xdr:clientData/>
  </xdr:oneCellAnchor>
  <xdr:oneCellAnchor>
    <xdr:from>
      <xdr:col>3</xdr:col>
      <xdr:colOff>1047750</xdr:colOff>
      <xdr:row>76</xdr:row>
      <xdr:rowOff>256805</xdr:rowOff>
    </xdr:from>
    <xdr:ext cx="164720" cy="169017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D1F7C7C1-1333-E134-9DD5-FE488075A71E}"/>
            </a:ext>
          </a:extLst>
        </xdr:cNvPr>
        <xdr:cNvSpPr txBox="1"/>
      </xdr:nvSpPr>
      <xdr:spPr>
        <a:xfrm>
          <a:off x="2009775" y="327846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1473200</xdr:colOff>
      <xdr:row>76</xdr:row>
      <xdr:rowOff>275855</xdr:rowOff>
    </xdr:from>
    <xdr:ext cx="164720" cy="169017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67A4967D-8DE9-9BB0-1450-5E0D71F7FD4C}"/>
            </a:ext>
          </a:extLst>
        </xdr:cNvPr>
        <xdr:cNvSpPr txBox="1"/>
      </xdr:nvSpPr>
      <xdr:spPr>
        <a:xfrm>
          <a:off x="2435225" y="328037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1250950</xdr:colOff>
      <xdr:row>75</xdr:row>
      <xdr:rowOff>469530</xdr:rowOff>
    </xdr:from>
    <xdr:ext cx="164720" cy="169017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7D7C1603-4FE4-CA4A-600A-923AE291E230}"/>
            </a:ext>
          </a:extLst>
        </xdr:cNvPr>
        <xdr:cNvSpPr txBox="1"/>
      </xdr:nvSpPr>
      <xdr:spPr>
        <a:xfrm>
          <a:off x="2212975" y="325116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1441450</xdr:colOff>
      <xdr:row>76</xdr:row>
      <xdr:rowOff>136155</xdr:rowOff>
    </xdr:from>
    <xdr:ext cx="100536" cy="169017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9DB08D38-9E03-70EB-55A4-1E7A549FA6D1}"/>
            </a:ext>
          </a:extLst>
        </xdr:cNvPr>
        <xdr:cNvSpPr txBox="1"/>
      </xdr:nvSpPr>
      <xdr:spPr>
        <a:xfrm>
          <a:off x="2403475" y="32664030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723900</xdr:colOff>
      <xdr:row>77</xdr:row>
      <xdr:rowOff>86942</xdr:rowOff>
    </xdr:from>
    <xdr:ext cx="228905" cy="169017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E0BEFAF8-003D-7FDB-7CFA-D5240A36427E}"/>
            </a:ext>
          </a:extLst>
        </xdr:cNvPr>
        <xdr:cNvSpPr txBox="1"/>
      </xdr:nvSpPr>
      <xdr:spPr>
        <a:xfrm>
          <a:off x="1685925" y="331005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628</a:t>
          </a:r>
        </a:p>
      </xdr:txBody>
    </xdr:sp>
    <xdr:clientData/>
  </xdr:oneCellAnchor>
  <xdr:oneCellAnchor>
    <xdr:from>
      <xdr:col>3</xdr:col>
      <xdr:colOff>1428750</xdr:colOff>
      <xdr:row>77</xdr:row>
      <xdr:rowOff>137742</xdr:rowOff>
    </xdr:from>
    <xdr:ext cx="164720" cy="169017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61DBDF4A-DA41-8E14-404E-8A302A3CE686}"/>
            </a:ext>
          </a:extLst>
        </xdr:cNvPr>
        <xdr:cNvSpPr txBox="1"/>
      </xdr:nvSpPr>
      <xdr:spPr>
        <a:xfrm>
          <a:off x="2390775" y="33151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78</xdr:row>
      <xdr:rowOff>86942</xdr:rowOff>
    </xdr:from>
    <xdr:ext cx="228905" cy="169017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B99DD9CC-91F7-E128-6223-B2975F52D4CB}"/>
            </a:ext>
          </a:extLst>
        </xdr:cNvPr>
        <xdr:cNvSpPr txBox="1"/>
      </xdr:nvSpPr>
      <xdr:spPr>
        <a:xfrm>
          <a:off x="1685925" y="335863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168</a:t>
          </a:r>
        </a:p>
      </xdr:txBody>
    </xdr:sp>
    <xdr:clientData/>
  </xdr:oneCellAnchor>
  <xdr:oneCellAnchor>
    <xdr:from>
      <xdr:col>3</xdr:col>
      <xdr:colOff>1428750</xdr:colOff>
      <xdr:row>78</xdr:row>
      <xdr:rowOff>137742</xdr:rowOff>
    </xdr:from>
    <xdr:ext cx="164720" cy="169017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C6A66BA1-BDB8-6427-2601-0C106F40800C}"/>
            </a:ext>
          </a:extLst>
        </xdr:cNvPr>
        <xdr:cNvSpPr txBox="1"/>
      </xdr:nvSpPr>
      <xdr:spPr>
        <a:xfrm>
          <a:off x="2390775" y="33637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1492250</xdr:colOff>
      <xdr:row>79</xdr:row>
      <xdr:rowOff>96810</xdr:rowOff>
    </xdr:from>
    <xdr:ext cx="164720" cy="301681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96E17454-703E-8B36-6ADB-3EDBFAF168E1}"/>
            </a:ext>
          </a:extLst>
        </xdr:cNvPr>
        <xdr:cNvSpPr txBox="1"/>
      </xdr:nvSpPr>
      <xdr:spPr>
        <a:xfrm>
          <a:off x="2454275" y="340820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79</xdr:row>
      <xdr:rowOff>188542</xdr:rowOff>
    </xdr:from>
    <xdr:ext cx="164720" cy="169017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6C275B7B-E3CE-E4C2-C41E-2960D438FAE2}"/>
            </a:ext>
          </a:extLst>
        </xdr:cNvPr>
        <xdr:cNvSpPr txBox="1"/>
      </xdr:nvSpPr>
      <xdr:spPr>
        <a:xfrm>
          <a:off x="1724025" y="341737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79</xdr:row>
      <xdr:rowOff>188542</xdr:rowOff>
    </xdr:from>
    <xdr:ext cx="36416" cy="169017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793837A6-0B6E-9A40-3D58-ADA54323C28C}"/>
            </a:ext>
          </a:extLst>
        </xdr:cNvPr>
        <xdr:cNvSpPr txBox="1"/>
      </xdr:nvSpPr>
      <xdr:spPr>
        <a:xfrm>
          <a:off x="1724025" y="341737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79</xdr:row>
      <xdr:rowOff>150442</xdr:rowOff>
    </xdr:from>
    <xdr:ext cx="164720" cy="169017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E111EF81-725B-0E0D-1E0D-C3F9DBE1E90A}"/>
            </a:ext>
          </a:extLst>
        </xdr:cNvPr>
        <xdr:cNvSpPr txBox="1"/>
      </xdr:nvSpPr>
      <xdr:spPr>
        <a:xfrm>
          <a:off x="1311275" y="341356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80</xdr:row>
      <xdr:rowOff>96810</xdr:rowOff>
    </xdr:from>
    <xdr:ext cx="164720" cy="301681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507CC242-98D8-8429-383D-7E70F13BA789}"/>
            </a:ext>
          </a:extLst>
        </xdr:cNvPr>
        <xdr:cNvSpPr txBox="1"/>
      </xdr:nvSpPr>
      <xdr:spPr>
        <a:xfrm>
          <a:off x="2454275" y="345677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80</xdr:row>
      <xdr:rowOff>188542</xdr:rowOff>
    </xdr:from>
    <xdr:ext cx="164720" cy="169017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4A025A6C-E3B2-664A-6F5E-7045198429E3}"/>
            </a:ext>
          </a:extLst>
        </xdr:cNvPr>
        <xdr:cNvSpPr txBox="1"/>
      </xdr:nvSpPr>
      <xdr:spPr>
        <a:xfrm>
          <a:off x="1724025" y="346595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80</xdr:row>
      <xdr:rowOff>188542</xdr:rowOff>
    </xdr:from>
    <xdr:ext cx="36416" cy="169017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4677083D-87A7-C252-AA48-ED9AB670D632}"/>
            </a:ext>
          </a:extLst>
        </xdr:cNvPr>
        <xdr:cNvSpPr txBox="1"/>
      </xdr:nvSpPr>
      <xdr:spPr>
        <a:xfrm>
          <a:off x="1724025" y="346595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80</xdr:row>
      <xdr:rowOff>150442</xdr:rowOff>
    </xdr:from>
    <xdr:ext cx="164720" cy="169017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F32B4CB4-6FDA-932C-D854-76290AE705B5}"/>
            </a:ext>
          </a:extLst>
        </xdr:cNvPr>
        <xdr:cNvSpPr txBox="1"/>
      </xdr:nvSpPr>
      <xdr:spPr>
        <a:xfrm>
          <a:off x="1311275" y="346214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1149350</xdr:colOff>
      <xdr:row>81</xdr:row>
      <xdr:rowOff>125042</xdr:rowOff>
    </xdr:from>
    <xdr:ext cx="164720" cy="169017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5DA9281E-7D90-9BC3-F8B0-271BB918BD80}"/>
            </a:ext>
          </a:extLst>
        </xdr:cNvPr>
        <xdr:cNvSpPr txBox="1"/>
      </xdr:nvSpPr>
      <xdr:spPr>
        <a:xfrm>
          <a:off x="2111375" y="35081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897255</xdr:colOff>
      <xdr:row>81</xdr:row>
      <xdr:rowOff>347292</xdr:rowOff>
    </xdr:from>
    <xdr:ext cx="100536" cy="169017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8F610CF1-EA43-F4FA-80FE-E71EE5BB8D0D}"/>
            </a:ext>
          </a:extLst>
        </xdr:cNvPr>
        <xdr:cNvSpPr txBox="1"/>
      </xdr:nvSpPr>
      <xdr:spPr>
        <a:xfrm>
          <a:off x="1859280" y="35304042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793750</xdr:colOff>
      <xdr:row>81</xdr:row>
      <xdr:rowOff>126946</xdr:rowOff>
    </xdr:from>
    <xdr:ext cx="260965" cy="169017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7C311F13-26E8-F122-9581-5E80C88757F7}"/>
            </a:ext>
          </a:extLst>
        </xdr:cNvPr>
        <xdr:cNvSpPr txBox="1"/>
      </xdr:nvSpPr>
      <xdr:spPr>
        <a:xfrm>
          <a:off x="1755775" y="35083696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571500</xdr:colOff>
      <xdr:row>81</xdr:row>
      <xdr:rowOff>201242</xdr:rowOff>
    </xdr:from>
    <xdr:ext cx="260965" cy="169017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B43E0294-3F46-AB23-EB8E-86FEBB949225}"/>
            </a:ext>
          </a:extLst>
        </xdr:cNvPr>
        <xdr:cNvSpPr txBox="1"/>
      </xdr:nvSpPr>
      <xdr:spPr>
        <a:xfrm>
          <a:off x="1533525" y="35157992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266700</xdr:colOff>
      <xdr:row>81</xdr:row>
      <xdr:rowOff>23442</xdr:rowOff>
    </xdr:from>
    <xdr:ext cx="164720" cy="169017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618D43F0-9FC5-1E50-C16E-473D9AFDAC85}"/>
            </a:ext>
          </a:extLst>
        </xdr:cNvPr>
        <xdr:cNvSpPr txBox="1"/>
      </xdr:nvSpPr>
      <xdr:spPr>
        <a:xfrm>
          <a:off x="1228725" y="349801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82</xdr:row>
      <xdr:rowOff>96810</xdr:rowOff>
    </xdr:from>
    <xdr:ext cx="164720" cy="301681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D4F1902B-0F99-B2C1-820A-3D6E5FC9CC42}"/>
            </a:ext>
          </a:extLst>
        </xdr:cNvPr>
        <xdr:cNvSpPr txBox="1"/>
      </xdr:nvSpPr>
      <xdr:spPr>
        <a:xfrm>
          <a:off x="2454275" y="355393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82</xdr:row>
      <xdr:rowOff>188542</xdr:rowOff>
    </xdr:from>
    <xdr:ext cx="164720" cy="169017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2C7AF29D-90CA-A117-00B8-64B836172E2B}"/>
            </a:ext>
          </a:extLst>
        </xdr:cNvPr>
        <xdr:cNvSpPr txBox="1"/>
      </xdr:nvSpPr>
      <xdr:spPr>
        <a:xfrm>
          <a:off x="1724025" y="356310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82</xdr:row>
      <xdr:rowOff>188542</xdr:rowOff>
    </xdr:from>
    <xdr:ext cx="36416" cy="169017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30779522-6008-5AFC-226E-593582DA2B63}"/>
            </a:ext>
          </a:extLst>
        </xdr:cNvPr>
        <xdr:cNvSpPr txBox="1"/>
      </xdr:nvSpPr>
      <xdr:spPr>
        <a:xfrm>
          <a:off x="1724025" y="356310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82</xdr:row>
      <xdr:rowOff>150442</xdr:rowOff>
    </xdr:from>
    <xdr:ext cx="164720" cy="169017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1F6D8D5B-8308-6A44-7B56-42F5176700AD}"/>
            </a:ext>
          </a:extLst>
        </xdr:cNvPr>
        <xdr:cNvSpPr txBox="1"/>
      </xdr:nvSpPr>
      <xdr:spPr>
        <a:xfrm>
          <a:off x="1311275" y="355929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83</xdr:row>
      <xdr:rowOff>86942</xdr:rowOff>
    </xdr:from>
    <xdr:ext cx="228905" cy="169017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C534FBE2-EFC2-FB5C-BBD1-51F711C95C7D}"/>
            </a:ext>
          </a:extLst>
        </xdr:cNvPr>
        <xdr:cNvSpPr txBox="1"/>
      </xdr:nvSpPr>
      <xdr:spPr>
        <a:xfrm>
          <a:off x="1685925" y="360152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629</a:t>
          </a:r>
        </a:p>
      </xdr:txBody>
    </xdr:sp>
    <xdr:clientData/>
  </xdr:oneCellAnchor>
  <xdr:oneCellAnchor>
    <xdr:from>
      <xdr:col>3</xdr:col>
      <xdr:colOff>1428750</xdr:colOff>
      <xdr:row>83</xdr:row>
      <xdr:rowOff>137742</xdr:rowOff>
    </xdr:from>
    <xdr:ext cx="164720" cy="169017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5E5F9883-4BDF-5713-0066-DB5AC5816A4F}"/>
            </a:ext>
          </a:extLst>
        </xdr:cNvPr>
        <xdr:cNvSpPr txBox="1"/>
      </xdr:nvSpPr>
      <xdr:spPr>
        <a:xfrm>
          <a:off x="2390775" y="360660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565150</xdr:colOff>
      <xdr:row>83</xdr:row>
      <xdr:rowOff>475880</xdr:rowOff>
    </xdr:from>
    <xdr:ext cx="228905" cy="169017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4B76843E-E999-5F86-25CE-345BBE5623E7}"/>
            </a:ext>
          </a:extLst>
        </xdr:cNvPr>
        <xdr:cNvSpPr txBox="1"/>
      </xdr:nvSpPr>
      <xdr:spPr>
        <a:xfrm>
          <a:off x="1527175" y="36404180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525</a:t>
          </a:r>
        </a:p>
      </xdr:txBody>
    </xdr:sp>
    <xdr:clientData/>
  </xdr:oneCellAnchor>
  <xdr:oneCellAnchor>
    <xdr:from>
      <xdr:col>3</xdr:col>
      <xdr:colOff>984250</xdr:colOff>
      <xdr:row>84</xdr:row>
      <xdr:rowOff>256805</xdr:rowOff>
    </xdr:from>
    <xdr:ext cx="164720" cy="169017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185EC370-4FD2-E036-11C8-C9C465FE3DD4}"/>
            </a:ext>
          </a:extLst>
        </xdr:cNvPr>
        <xdr:cNvSpPr txBox="1"/>
      </xdr:nvSpPr>
      <xdr:spPr>
        <a:xfrm>
          <a:off x="1946275" y="366708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1460500</xdr:colOff>
      <xdr:row>84</xdr:row>
      <xdr:rowOff>275855</xdr:rowOff>
    </xdr:from>
    <xdr:ext cx="164720" cy="169017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8EC94BA6-D81C-00E5-F864-8EAE3C18D1C3}"/>
            </a:ext>
          </a:extLst>
        </xdr:cNvPr>
        <xdr:cNvSpPr txBox="1"/>
      </xdr:nvSpPr>
      <xdr:spPr>
        <a:xfrm>
          <a:off x="2422525" y="366899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1187450</xdr:colOff>
      <xdr:row>83</xdr:row>
      <xdr:rowOff>469530</xdr:rowOff>
    </xdr:from>
    <xdr:ext cx="164720" cy="169017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3284CA60-6AA3-24E5-B78F-FA5FE46623C4}"/>
            </a:ext>
          </a:extLst>
        </xdr:cNvPr>
        <xdr:cNvSpPr txBox="1"/>
      </xdr:nvSpPr>
      <xdr:spPr>
        <a:xfrm>
          <a:off x="2149475" y="363978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1409700</xdr:colOff>
      <xdr:row>84</xdr:row>
      <xdr:rowOff>136155</xdr:rowOff>
    </xdr:from>
    <xdr:ext cx="100536" cy="169017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C04E9FC7-095F-BCFB-579A-6EE94B50B9DE}"/>
            </a:ext>
          </a:extLst>
        </xdr:cNvPr>
        <xdr:cNvSpPr txBox="1"/>
      </xdr:nvSpPr>
      <xdr:spPr>
        <a:xfrm>
          <a:off x="2371725" y="36550230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723900</xdr:colOff>
      <xdr:row>85</xdr:row>
      <xdr:rowOff>86942</xdr:rowOff>
    </xdr:from>
    <xdr:ext cx="228905" cy="169017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9091BA6A-7C8C-887A-C0DF-3A0793A7CD8D}"/>
            </a:ext>
          </a:extLst>
        </xdr:cNvPr>
        <xdr:cNvSpPr txBox="1"/>
      </xdr:nvSpPr>
      <xdr:spPr>
        <a:xfrm>
          <a:off x="1685925" y="369867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570</a:t>
          </a:r>
        </a:p>
      </xdr:txBody>
    </xdr:sp>
    <xdr:clientData/>
  </xdr:oneCellAnchor>
  <xdr:oneCellAnchor>
    <xdr:from>
      <xdr:col>3</xdr:col>
      <xdr:colOff>1428750</xdr:colOff>
      <xdr:row>85</xdr:row>
      <xdr:rowOff>137742</xdr:rowOff>
    </xdr:from>
    <xdr:ext cx="164720" cy="169017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7D5D9EED-B4B5-2472-E24D-00B99DF4BCEB}"/>
            </a:ext>
          </a:extLst>
        </xdr:cNvPr>
        <xdr:cNvSpPr txBox="1"/>
      </xdr:nvSpPr>
      <xdr:spPr>
        <a:xfrm>
          <a:off x="2390775" y="370375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86</xdr:row>
      <xdr:rowOff>86942</xdr:rowOff>
    </xdr:from>
    <xdr:ext cx="228905" cy="169017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6A3BE0B2-F039-19B6-4F3D-8C525EE88035}"/>
            </a:ext>
          </a:extLst>
        </xdr:cNvPr>
        <xdr:cNvSpPr txBox="1"/>
      </xdr:nvSpPr>
      <xdr:spPr>
        <a:xfrm>
          <a:off x="1685925" y="374725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168</a:t>
          </a:r>
        </a:p>
      </xdr:txBody>
    </xdr:sp>
    <xdr:clientData/>
  </xdr:oneCellAnchor>
  <xdr:oneCellAnchor>
    <xdr:from>
      <xdr:col>3</xdr:col>
      <xdr:colOff>1428750</xdr:colOff>
      <xdr:row>86</xdr:row>
      <xdr:rowOff>137742</xdr:rowOff>
    </xdr:from>
    <xdr:ext cx="164720" cy="169017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DE28D534-0A6B-2EF9-C0BB-67FB43400543}"/>
            </a:ext>
          </a:extLst>
        </xdr:cNvPr>
        <xdr:cNvSpPr txBox="1"/>
      </xdr:nvSpPr>
      <xdr:spPr>
        <a:xfrm>
          <a:off x="2390775" y="375233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1492250</xdr:colOff>
      <xdr:row>87</xdr:row>
      <xdr:rowOff>96810</xdr:rowOff>
    </xdr:from>
    <xdr:ext cx="164720" cy="301681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5499EDF6-D2BD-6FBB-50AD-699747A2967C}"/>
            </a:ext>
          </a:extLst>
        </xdr:cNvPr>
        <xdr:cNvSpPr txBox="1"/>
      </xdr:nvSpPr>
      <xdr:spPr>
        <a:xfrm>
          <a:off x="2454275" y="379682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87</xdr:row>
      <xdr:rowOff>188542</xdr:rowOff>
    </xdr:from>
    <xdr:ext cx="164720" cy="169017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896AF47E-CAEE-1337-A629-65F6E0A4BADD}"/>
            </a:ext>
          </a:extLst>
        </xdr:cNvPr>
        <xdr:cNvSpPr txBox="1"/>
      </xdr:nvSpPr>
      <xdr:spPr>
        <a:xfrm>
          <a:off x="1724025" y="380599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87</xdr:row>
      <xdr:rowOff>188542</xdr:rowOff>
    </xdr:from>
    <xdr:ext cx="36416" cy="169017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DAFD249D-DED0-AE95-B20A-9151ACAEFDE1}"/>
            </a:ext>
          </a:extLst>
        </xdr:cNvPr>
        <xdr:cNvSpPr txBox="1"/>
      </xdr:nvSpPr>
      <xdr:spPr>
        <a:xfrm>
          <a:off x="1724025" y="380599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87</xdr:row>
      <xdr:rowOff>150442</xdr:rowOff>
    </xdr:from>
    <xdr:ext cx="164720" cy="169017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C165A447-C990-C42E-840B-573531602F4D}"/>
            </a:ext>
          </a:extLst>
        </xdr:cNvPr>
        <xdr:cNvSpPr txBox="1"/>
      </xdr:nvSpPr>
      <xdr:spPr>
        <a:xfrm>
          <a:off x="1311275" y="380218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88</xdr:row>
      <xdr:rowOff>96810</xdr:rowOff>
    </xdr:from>
    <xdr:ext cx="164720" cy="301681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83206595-38DE-57C0-9F07-E8142FD6FE62}"/>
            </a:ext>
          </a:extLst>
        </xdr:cNvPr>
        <xdr:cNvSpPr txBox="1"/>
      </xdr:nvSpPr>
      <xdr:spPr>
        <a:xfrm>
          <a:off x="2454275" y="384539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88</xdr:row>
      <xdr:rowOff>188542</xdr:rowOff>
    </xdr:from>
    <xdr:ext cx="164720" cy="169017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2E27CC45-DB6B-95EC-D86A-D4FB207F9B68}"/>
            </a:ext>
          </a:extLst>
        </xdr:cNvPr>
        <xdr:cNvSpPr txBox="1"/>
      </xdr:nvSpPr>
      <xdr:spPr>
        <a:xfrm>
          <a:off x="1724025" y="385457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88</xdr:row>
      <xdr:rowOff>188542</xdr:rowOff>
    </xdr:from>
    <xdr:ext cx="36416" cy="169017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12EC3C99-AF76-A889-FF1F-4E630C621A98}"/>
            </a:ext>
          </a:extLst>
        </xdr:cNvPr>
        <xdr:cNvSpPr txBox="1"/>
      </xdr:nvSpPr>
      <xdr:spPr>
        <a:xfrm>
          <a:off x="1724025" y="385457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88</xdr:row>
      <xdr:rowOff>150442</xdr:rowOff>
    </xdr:from>
    <xdr:ext cx="164720" cy="169017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A23830F3-4AB5-D992-A0BF-BF9BBB20BA15}"/>
            </a:ext>
          </a:extLst>
        </xdr:cNvPr>
        <xdr:cNvSpPr txBox="1"/>
      </xdr:nvSpPr>
      <xdr:spPr>
        <a:xfrm>
          <a:off x="1311275" y="385076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1149350</xdr:colOff>
      <xdr:row>89</xdr:row>
      <xdr:rowOff>125042</xdr:rowOff>
    </xdr:from>
    <xdr:ext cx="164720" cy="169017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1220BE75-26BE-C6CA-06E7-F1A935714A81}"/>
            </a:ext>
          </a:extLst>
        </xdr:cNvPr>
        <xdr:cNvSpPr txBox="1"/>
      </xdr:nvSpPr>
      <xdr:spPr>
        <a:xfrm>
          <a:off x="2111375" y="389679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897255</xdr:colOff>
      <xdr:row>89</xdr:row>
      <xdr:rowOff>347292</xdr:rowOff>
    </xdr:from>
    <xdr:ext cx="100536" cy="169017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D76A9CB9-2D37-A802-6CE0-58B0221ECFBD}"/>
            </a:ext>
          </a:extLst>
        </xdr:cNvPr>
        <xdr:cNvSpPr txBox="1"/>
      </xdr:nvSpPr>
      <xdr:spPr>
        <a:xfrm>
          <a:off x="1859280" y="39190242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793750</xdr:colOff>
      <xdr:row>89</xdr:row>
      <xdr:rowOff>126946</xdr:rowOff>
    </xdr:from>
    <xdr:ext cx="260965" cy="169017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8DEA2E40-AB3C-8B9D-D277-D4D5E9A0590E}"/>
            </a:ext>
          </a:extLst>
        </xdr:cNvPr>
        <xdr:cNvSpPr txBox="1"/>
      </xdr:nvSpPr>
      <xdr:spPr>
        <a:xfrm>
          <a:off x="1755775" y="38969896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571500</xdr:colOff>
      <xdr:row>89</xdr:row>
      <xdr:rowOff>201242</xdr:rowOff>
    </xdr:from>
    <xdr:ext cx="260965" cy="169017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15E87044-588C-8AFC-8C96-4A46F1E0C503}"/>
            </a:ext>
          </a:extLst>
        </xdr:cNvPr>
        <xdr:cNvSpPr txBox="1"/>
      </xdr:nvSpPr>
      <xdr:spPr>
        <a:xfrm>
          <a:off x="1533525" y="39044192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266700</xdr:colOff>
      <xdr:row>89</xdr:row>
      <xdr:rowOff>23442</xdr:rowOff>
    </xdr:from>
    <xdr:ext cx="164720" cy="169017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B8373B1B-5E65-9950-EEA7-51B0A837018A}"/>
            </a:ext>
          </a:extLst>
        </xdr:cNvPr>
        <xdr:cNvSpPr txBox="1"/>
      </xdr:nvSpPr>
      <xdr:spPr>
        <a:xfrm>
          <a:off x="1228725" y="388663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90</xdr:row>
      <xdr:rowOff>96810</xdr:rowOff>
    </xdr:from>
    <xdr:ext cx="164720" cy="301681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8D3D1E6E-B110-9F32-3B35-2A15625EC2A6}"/>
            </a:ext>
          </a:extLst>
        </xdr:cNvPr>
        <xdr:cNvSpPr txBox="1"/>
      </xdr:nvSpPr>
      <xdr:spPr>
        <a:xfrm>
          <a:off x="2454275" y="394255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90</xdr:row>
      <xdr:rowOff>188542</xdr:rowOff>
    </xdr:from>
    <xdr:ext cx="164720" cy="169017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C6B045BF-FAD5-1C94-E20A-56D5952C021D}"/>
            </a:ext>
          </a:extLst>
        </xdr:cNvPr>
        <xdr:cNvSpPr txBox="1"/>
      </xdr:nvSpPr>
      <xdr:spPr>
        <a:xfrm>
          <a:off x="1724025" y="395172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90</xdr:row>
      <xdr:rowOff>188542</xdr:rowOff>
    </xdr:from>
    <xdr:ext cx="36416" cy="169017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5284481C-85ED-C850-D3E5-4A9643E0D26F}"/>
            </a:ext>
          </a:extLst>
        </xdr:cNvPr>
        <xdr:cNvSpPr txBox="1"/>
      </xdr:nvSpPr>
      <xdr:spPr>
        <a:xfrm>
          <a:off x="1724025" y="395172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90</xdr:row>
      <xdr:rowOff>150442</xdr:rowOff>
    </xdr:from>
    <xdr:ext cx="164720" cy="169017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3C78D4F3-D2BF-1B33-9C5F-F79E2E821229}"/>
            </a:ext>
          </a:extLst>
        </xdr:cNvPr>
        <xdr:cNvSpPr txBox="1"/>
      </xdr:nvSpPr>
      <xdr:spPr>
        <a:xfrm>
          <a:off x="1311275" y="394791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91</xdr:row>
      <xdr:rowOff>86942</xdr:rowOff>
    </xdr:from>
    <xdr:ext cx="228905" cy="169017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9DA86E16-A940-D5FC-BA3B-F61D930948CF}"/>
            </a:ext>
          </a:extLst>
        </xdr:cNvPr>
        <xdr:cNvSpPr txBox="1"/>
      </xdr:nvSpPr>
      <xdr:spPr>
        <a:xfrm>
          <a:off x="1685925" y="3990144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659</a:t>
          </a:r>
        </a:p>
      </xdr:txBody>
    </xdr:sp>
    <xdr:clientData/>
  </xdr:oneCellAnchor>
  <xdr:oneCellAnchor>
    <xdr:from>
      <xdr:col>3</xdr:col>
      <xdr:colOff>1428750</xdr:colOff>
      <xdr:row>91</xdr:row>
      <xdr:rowOff>137742</xdr:rowOff>
    </xdr:from>
    <xdr:ext cx="164720" cy="169017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BDD7BF27-E3E5-12B8-8834-9E4168F066F9}"/>
            </a:ext>
          </a:extLst>
        </xdr:cNvPr>
        <xdr:cNvSpPr txBox="1"/>
      </xdr:nvSpPr>
      <xdr:spPr>
        <a:xfrm>
          <a:off x="2390775" y="39952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565150</xdr:colOff>
      <xdr:row>91</xdr:row>
      <xdr:rowOff>475880</xdr:rowOff>
    </xdr:from>
    <xdr:ext cx="228905" cy="169017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6CE38184-C23A-DF01-6E71-DF54DD2BBA38}"/>
            </a:ext>
          </a:extLst>
        </xdr:cNvPr>
        <xdr:cNvSpPr txBox="1"/>
      </xdr:nvSpPr>
      <xdr:spPr>
        <a:xfrm>
          <a:off x="1527175" y="40290380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550</a:t>
          </a:r>
        </a:p>
      </xdr:txBody>
    </xdr:sp>
    <xdr:clientData/>
  </xdr:oneCellAnchor>
  <xdr:oneCellAnchor>
    <xdr:from>
      <xdr:col>3</xdr:col>
      <xdr:colOff>984250</xdr:colOff>
      <xdr:row>92</xdr:row>
      <xdr:rowOff>256805</xdr:rowOff>
    </xdr:from>
    <xdr:ext cx="164720" cy="169017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AB91C695-EE85-A4BD-7F3F-CF11A151A352}"/>
            </a:ext>
          </a:extLst>
        </xdr:cNvPr>
        <xdr:cNvSpPr txBox="1"/>
      </xdr:nvSpPr>
      <xdr:spPr>
        <a:xfrm>
          <a:off x="1946275" y="4055708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1460500</xdr:colOff>
      <xdr:row>92</xdr:row>
      <xdr:rowOff>275855</xdr:rowOff>
    </xdr:from>
    <xdr:ext cx="164720" cy="169017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22939E07-98E1-DA95-EE70-9AA303F4D44D}"/>
            </a:ext>
          </a:extLst>
        </xdr:cNvPr>
        <xdr:cNvSpPr txBox="1"/>
      </xdr:nvSpPr>
      <xdr:spPr>
        <a:xfrm>
          <a:off x="2422525" y="405761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66</a:t>
          </a:r>
        </a:p>
      </xdr:txBody>
    </xdr:sp>
    <xdr:clientData/>
  </xdr:oneCellAnchor>
  <xdr:oneCellAnchor>
    <xdr:from>
      <xdr:col>3</xdr:col>
      <xdr:colOff>1187450</xdr:colOff>
      <xdr:row>91</xdr:row>
      <xdr:rowOff>469530</xdr:rowOff>
    </xdr:from>
    <xdr:ext cx="164720" cy="169017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508617EE-94FC-99A8-AD5D-21F39EC1E500}"/>
            </a:ext>
          </a:extLst>
        </xdr:cNvPr>
        <xdr:cNvSpPr txBox="1"/>
      </xdr:nvSpPr>
      <xdr:spPr>
        <a:xfrm>
          <a:off x="2149475" y="40284030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42</a:t>
          </a:r>
        </a:p>
      </xdr:txBody>
    </xdr:sp>
    <xdr:clientData/>
  </xdr:oneCellAnchor>
  <xdr:oneCellAnchor>
    <xdr:from>
      <xdr:col>3</xdr:col>
      <xdr:colOff>1409700</xdr:colOff>
      <xdr:row>92</xdr:row>
      <xdr:rowOff>136155</xdr:rowOff>
    </xdr:from>
    <xdr:ext cx="100536" cy="169017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9B34DF88-84BA-6709-4DC9-CB3752D62543}"/>
            </a:ext>
          </a:extLst>
        </xdr:cNvPr>
        <xdr:cNvSpPr txBox="1"/>
      </xdr:nvSpPr>
      <xdr:spPr>
        <a:xfrm>
          <a:off x="2371725" y="40436430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7</a:t>
          </a:r>
        </a:p>
      </xdr:txBody>
    </xdr:sp>
    <xdr:clientData/>
  </xdr:oneCellAnchor>
  <xdr:oneCellAnchor>
    <xdr:from>
      <xdr:col>3</xdr:col>
      <xdr:colOff>723900</xdr:colOff>
      <xdr:row>93</xdr:row>
      <xdr:rowOff>86942</xdr:rowOff>
    </xdr:from>
    <xdr:ext cx="228905" cy="169017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F44B0E13-5179-36E8-D800-E3940A7F41E6}"/>
            </a:ext>
          </a:extLst>
        </xdr:cNvPr>
        <xdr:cNvSpPr txBox="1"/>
      </xdr:nvSpPr>
      <xdr:spPr>
        <a:xfrm>
          <a:off x="1685925" y="408729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595</a:t>
          </a:r>
        </a:p>
      </xdr:txBody>
    </xdr:sp>
    <xdr:clientData/>
  </xdr:oneCellAnchor>
  <xdr:oneCellAnchor>
    <xdr:from>
      <xdr:col>3</xdr:col>
      <xdr:colOff>1428750</xdr:colOff>
      <xdr:row>93</xdr:row>
      <xdr:rowOff>137742</xdr:rowOff>
    </xdr:from>
    <xdr:ext cx="164720" cy="169017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FC20A7EB-42DD-DDDB-9632-72DDD35B523E}"/>
            </a:ext>
          </a:extLst>
        </xdr:cNvPr>
        <xdr:cNvSpPr txBox="1"/>
      </xdr:nvSpPr>
      <xdr:spPr>
        <a:xfrm>
          <a:off x="2390775" y="40923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723900</xdr:colOff>
      <xdr:row>103</xdr:row>
      <xdr:rowOff>86942</xdr:rowOff>
    </xdr:from>
    <xdr:ext cx="228905" cy="169017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E2C06B22-E726-C21E-8327-A59CEE1CBB50}"/>
            </a:ext>
          </a:extLst>
        </xdr:cNvPr>
        <xdr:cNvSpPr txBox="1"/>
      </xdr:nvSpPr>
      <xdr:spPr>
        <a:xfrm>
          <a:off x="1685925" y="440638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198</a:t>
          </a:r>
        </a:p>
      </xdr:txBody>
    </xdr:sp>
    <xdr:clientData/>
  </xdr:oneCellAnchor>
  <xdr:oneCellAnchor>
    <xdr:from>
      <xdr:col>3</xdr:col>
      <xdr:colOff>1428750</xdr:colOff>
      <xdr:row>103</xdr:row>
      <xdr:rowOff>137742</xdr:rowOff>
    </xdr:from>
    <xdr:ext cx="164720" cy="169017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9538885B-D87A-7C9F-3A11-3CC3ED538489}"/>
            </a:ext>
          </a:extLst>
        </xdr:cNvPr>
        <xdr:cNvSpPr txBox="1"/>
      </xdr:nvSpPr>
      <xdr:spPr>
        <a:xfrm>
          <a:off x="2390775" y="441146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1492250</xdr:colOff>
      <xdr:row>104</xdr:row>
      <xdr:rowOff>96810</xdr:rowOff>
    </xdr:from>
    <xdr:ext cx="164720" cy="301681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F45FE860-E71B-89A7-3354-78800471F4C5}"/>
            </a:ext>
          </a:extLst>
        </xdr:cNvPr>
        <xdr:cNvSpPr txBox="1"/>
      </xdr:nvSpPr>
      <xdr:spPr>
        <a:xfrm>
          <a:off x="2454275" y="445595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
</a:t>
          </a:r>
        </a:p>
      </xdr:txBody>
    </xdr:sp>
    <xdr:clientData/>
  </xdr:oneCellAnchor>
  <xdr:oneCellAnchor>
    <xdr:from>
      <xdr:col>3</xdr:col>
      <xdr:colOff>762000</xdr:colOff>
      <xdr:row>104</xdr:row>
      <xdr:rowOff>188542</xdr:rowOff>
    </xdr:from>
    <xdr:ext cx="164720" cy="169017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982CB314-0390-45AC-2F14-A044063B77FE}"/>
            </a:ext>
          </a:extLst>
        </xdr:cNvPr>
        <xdr:cNvSpPr txBox="1"/>
      </xdr:nvSpPr>
      <xdr:spPr>
        <a:xfrm>
          <a:off x="1724025" y="44651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104</xdr:row>
      <xdr:rowOff>188542</xdr:rowOff>
    </xdr:from>
    <xdr:ext cx="36416" cy="169017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FDFC417D-6070-AD10-4147-91B5C1D16714}"/>
            </a:ext>
          </a:extLst>
        </xdr:cNvPr>
        <xdr:cNvSpPr txBox="1"/>
      </xdr:nvSpPr>
      <xdr:spPr>
        <a:xfrm>
          <a:off x="1724025" y="446512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104</xdr:row>
      <xdr:rowOff>150442</xdr:rowOff>
    </xdr:from>
    <xdr:ext cx="164720" cy="169017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312A8FB1-E1B2-D3AA-7DC4-0003E98ADCEF}"/>
            </a:ext>
          </a:extLst>
        </xdr:cNvPr>
        <xdr:cNvSpPr txBox="1"/>
      </xdr:nvSpPr>
      <xdr:spPr>
        <a:xfrm>
          <a:off x="1311275" y="446131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1149350</xdr:colOff>
      <xdr:row>105</xdr:row>
      <xdr:rowOff>125042</xdr:rowOff>
    </xdr:from>
    <xdr:ext cx="164720" cy="169017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C65376FC-EE3D-0158-B670-2B3777645DA9}"/>
            </a:ext>
          </a:extLst>
        </xdr:cNvPr>
        <xdr:cNvSpPr txBox="1"/>
      </xdr:nvSpPr>
      <xdr:spPr>
        <a:xfrm>
          <a:off x="2111375" y="450735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897255</xdr:colOff>
      <xdr:row>105</xdr:row>
      <xdr:rowOff>347292</xdr:rowOff>
    </xdr:from>
    <xdr:ext cx="100536" cy="169017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35B96205-4E75-5B3E-D42F-9CA3A1BE7E07}"/>
            </a:ext>
          </a:extLst>
        </xdr:cNvPr>
        <xdr:cNvSpPr txBox="1"/>
      </xdr:nvSpPr>
      <xdr:spPr>
        <a:xfrm>
          <a:off x="1859280" y="45295767"/>
          <a:ext cx="10053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793750</xdr:colOff>
      <xdr:row>105</xdr:row>
      <xdr:rowOff>126946</xdr:rowOff>
    </xdr:from>
    <xdr:ext cx="260965" cy="169017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D6CBBFEA-580D-3B40-30E0-78EAED569A02}"/>
            </a:ext>
          </a:extLst>
        </xdr:cNvPr>
        <xdr:cNvSpPr txBox="1"/>
      </xdr:nvSpPr>
      <xdr:spPr>
        <a:xfrm>
          <a:off x="1755775" y="45075421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571500</xdr:colOff>
      <xdr:row>105</xdr:row>
      <xdr:rowOff>201242</xdr:rowOff>
    </xdr:from>
    <xdr:ext cx="260965" cy="169017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9ABB4D0F-6211-C7CB-229F-B5865A77983D}"/>
            </a:ext>
          </a:extLst>
        </xdr:cNvPr>
        <xdr:cNvSpPr txBox="1"/>
      </xdr:nvSpPr>
      <xdr:spPr>
        <a:xfrm>
          <a:off x="1533525" y="45149717"/>
          <a:ext cx="26096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20.5</a:t>
          </a:r>
        </a:p>
      </xdr:txBody>
    </xdr:sp>
    <xdr:clientData/>
  </xdr:oneCellAnchor>
  <xdr:oneCellAnchor>
    <xdr:from>
      <xdr:col>3</xdr:col>
      <xdr:colOff>266700</xdr:colOff>
      <xdr:row>105</xdr:row>
      <xdr:rowOff>23442</xdr:rowOff>
    </xdr:from>
    <xdr:ext cx="164720" cy="169017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C5CA6B66-1199-3090-3A9D-E55ED72018B4}"/>
            </a:ext>
          </a:extLst>
        </xdr:cNvPr>
        <xdr:cNvSpPr txBox="1"/>
      </xdr:nvSpPr>
      <xdr:spPr>
        <a:xfrm>
          <a:off x="1228725" y="449719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1492250</xdr:colOff>
      <xdr:row>106</xdr:row>
      <xdr:rowOff>96810</xdr:rowOff>
    </xdr:from>
    <xdr:ext cx="164720" cy="301681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A5C27E5E-DDA9-6E42-0E90-1A258E250456}"/>
            </a:ext>
          </a:extLst>
        </xdr:cNvPr>
        <xdr:cNvSpPr txBox="1"/>
      </xdr:nvSpPr>
      <xdr:spPr>
        <a:xfrm>
          <a:off x="2454275" y="4553106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106</xdr:row>
      <xdr:rowOff>188542</xdr:rowOff>
    </xdr:from>
    <xdr:ext cx="164720" cy="169017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797DE2CF-E708-AE92-3073-9D883E64815E}"/>
            </a:ext>
          </a:extLst>
        </xdr:cNvPr>
        <xdr:cNvSpPr txBox="1"/>
      </xdr:nvSpPr>
      <xdr:spPr>
        <a:xfrm>
          <a:off x="1724025" y="456227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106</xdr:row>
      <xdr:rowOff>188542</xdr:rowOff>
    </xdr:from>
    <xdr:ext cx="36416" cy="169017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4C961044-E1E7-5B81-904D-EDD116E32455}"/>
            </a:ext>
          </a:extLst>
        </xdr:cNvPr>
        <xdr:cNvSpPr txBox="1"/>
      </xdr:nvSpPr>
      <xdr:spPr>
        <a:xfrm>
          <a:off x="1724025" y="4562279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106</xdr:row>
      <xdr:rowOff>150442</xdr:rowOff>
    </xdr:from>
    <xdr:ext cx="164720" cy="169017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0CA77A87-2E1F-A94F-5E88-D89F2071F18E}"/>
            </a:ext>
          </a:extLst>
        </xdr:cNvPr>
        <xdr:cNvSpPr txBox="1"/>
      </xdr:nvSpPr>
      <xdr:spPr>
        <a:xfrm>
          <a:off x="1311275" y="455846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107</xdr:row>
      <xdr:rowOff>86942</xdr:rowOff>
    </xdr:from>
    <xdr:ext cx="228905" cy="169017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3EA2C275-3C6B-468F-3BCA-57F2A50E2939}"/>
            </a:ext>
          </a:extLst>
        </xdr:cNvPr>
        <xdr:cNvSpPr txBox="1"/>
      </xdr:nvSpPr>
      <xdr:spPr>
        <a:xfrm>
          <a:off x="1685925" y="4600696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379</a:t>
          </a:r>
        </a:p>
      </xdr:txBody>
    </xdr:sp>
    <xdr:clientData/>
  </xdr:oneCellAnchor>
  <xdr:oneCellAnchor>
    <xdr:from>
      <xdr:col>3</xdr:col>
      <xdr:colOff>1428750</xdr:colOff>
      <xdr:row>107</xdr:row>
      <xdr:rowOff>137742</xdr:rowOff>
    </xdr:from>
    <xdr:ext cx="164720" cy="169017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A59B99C5-64E9-101A-F761-B00402E6BF2E}"/>
            </a:ext>
          </a:extLst>
        </xdr:cNvPr>
        <xdr:cNvSpPr txBox="1"/>
      </xdr:nvSpPr>
      <xdr:spPr>
        <a:xfrm>
          <a:off x="2390775" y="460577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1492250</xdr:colOff>
      <xdr:row>108</xdr:row>
      <xdr:rowOff>96810</xdr:rowOff>
    </xdr:from>
    <xdr:ext cx="164720" cy="301681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EE846509-A4B7-0C6A-7924-03A4FFF855AA}"/>
            </a:ext>
          </a:extLst>
        </xdr:cNvPr>
        <xdr:cNvSpPr txBox="1"/>
      </xdr:nvSpPr>
      <xdr:spPr>
        <a:xfrm>
          <a:off x="2454275" y="465026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108</xdr:row>
      <xdr:rowOff>188542</xdr:rowOff>
    </xdr:from>
    <xdr:ext cx="164720" cy="169017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B4847E03-0E90-4D0A-BEA7-077CB16D7213}"/>
            </a:ext>
          </a:extLst>
        </xdr:cNvPr>
        <xdr:cNvSpPr txBox="1"/>
      </xdr:nvSpPr>
      <xdr:spPr>
        <a:xfrm>
          <a:off x="1724025" y="465943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108</xdr:row>
      <xdr:rowOff>188542</xdr:rowOff>
    </xdr:from>
    <xdr:ext cx="36416" cy="169017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F3A35D3E-80A1-3524-54D6-C9E2178409F5}"/>
            </a:ext>
          </a:extLst>
        </xdr:cNvPr>
        <xdr:cNvSpPr txBox="1"/>
      </xdr:nvSpPr>
      <xdr:spPr>
        <a:xfrm>
          <a:off x="1724025" y="465943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108</xdr:row>
      <xdr:rowOff>150442</xdr:rowOff>
    </xdr:from>
    <xdr:ext cx="164720" cy="169017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AE71E80C-DF70-0EAE-7E99-A82541A37754}"/>
            </a:ext>
          </a:extLst>
        </xdr:cNvPr>
        <xdr:cNvSpPr txBox="1"/>
      </xdr:nvSpPr>
      <xdr:spPr>
        <a:xfrm>
          <a:off x="1311275" y="465562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110</xdr:row>
      <xdr:rowOff>86942</xdr:rowOff>
    </xdr:from>
    <xdr:ext cx="228905" cy="169017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EB858240-E1AE-CAD1-679F-C2C0E8E5D67B}"/>
            </a:ext>
          </a:extLst>
        </xdr:cNvPr>
        <xdr:cNvSpPr txBox="1"/>
      </xdr:nvSpPr>
      <xdr:spPr>
        <a:xfrm>
          <a:off x="1685925" y="47464292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411</a:t>
          </a:r>
        </a:p>
      </xdr:txBody>
    </xdr:sp>
    <xdr:clientData/>
  </xdr:oneCellAnchor>
  <xdr:oneCellAnchor>
    <xdr:from>
      <xdr:col>3</xdr:col>
      <xdr:colOff>1428750</xdr:colOff>
      <xdr:row>110</xdr:row>
      <xdr:rowOff>137742</xdr:rowOff>
    </xdr:from>
    <xdr:ext cx="164720" cy="169017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83F6F000-9031-7861-10C0-A6EF2B7B6736}"/>
            </a:ext>
          </a:extLst>
        </xdr:cNvPr>
        <xdr:cNvSpPr txBox="1"/>
      </xdr:nvSpPr>
      <xdr:spPr>
        <a:xfrm>
          <a:off x="2390775" y="475150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1492250</xdr:colOff>
      <xdr:row>111</xdr:row>
      <xdr:rowOff>96810</xdr:rowOff>
    </xdr:from>
    <xdr:ext cx="164720" cy="301681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8638C120-7A0F-30B0-867C-A4D71E976D24}"/>
            </a:ext>
          </a:extLst>
        </xdr:cNvPr>
        <xdr:cNvSpPr txBox="1"/>
      </xdr:nvSpPr>
      <xdr:spPr>
        <a:xfrm>
          <a:off x="2454275" y="479599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111</xdr:row>
      <xdr:rowOff>188542</xdr:rowOff>
    </xdr:from>
    <xdr:ext cx="164720" cy="169017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FF83CB54-780C-8BE9-FB3B-1FBFE32ED2C6}"/>
            </a:ext>
          </a:extLst>
        </xdr:cNvPr>
        <xdr:cNvSpPr txBox="1"/>
      </xdr:nvSpPr>
      <xdr:spPr>
        <a:xfrm>
          <a:off x="1724025" y="480516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111</xdr:row>
      <xdr:rowOff>188542</xdr:rowOff>
    </xdr:from>
    <xdr:ext cx="36416" cy="169017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E9BCFF30-BC6D-7EA2-FEB0-847D8DED840A}"/>
            </a:ext>
          </a:extLst>
        </xdr:cNvPr>
        <xdr:cNvSpPr txBox="1"/>
      </xdr:nvSpPr>
      <xdr:spPr>
        <a:xfrm>
          <a:off x="1724025" y="480516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111</xdr:row>
      <xdr:rowOff>150442</xdr:rowOff>
    </xdr:from>
    <xdr:ext cx="164720" cy="169017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D15638A7-537D-C1F5-2BAA-103991BA1A20}"/>
            </a:ext>
          </a:extLst>
        </xdr:cNvPr>
        <xdr:cNvSpPr txBox="1"/>
      </xdr:nvSpPr>
      <xdr:spPr>
        <a:xfrm>
          <a:off x="1311275" y="480135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723900</xdr:colOff>
      <xdr:row>113</xdr:row>
      <xdr:rowOff>86942</xdr:rowOff>
    </xdr:from>
    <xdr:ext cx="228905" cy="169017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255CA54C-E944-E195-1EE0-6E1D486CCAB9}"/>
            </a:ext>
          </a:extLst>
        </xdr:cNvPr>
        <xdr:cNvSpPr txBox="1"/>
      </xdr:nvSpPr>
      <xdr:spPr>
        <a:xfrm>
          <a:off x="1685925" y="48921617"/>
          <a:ext cx="22890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411</a:t>
          </a:r>
        </a:p>
      </xdr:txBody>
    </xdr:sp>
    <xdr:clientData/>
  </xdr:oneCellAnchor>
  <xdr:oneCellAnchor>
    <xdr:from>
      <xdr:col>3</xdr:col>
      <xdr:colOff>1428750</xdr:colOff>
      <xdr:row>113</xdr:row>
      <xdr:rowOff>137742</xdr:rowOff>
    </xdr:from>
    <xdr:ext cx="164720" cy="169017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AC1D6F6E-742A-7BD1-8F6A-F776957DA01A}"/>
            </a:ext>
          </a:extLst>
        </xdr:cNvPr>
        <xdr:cNvSpPr txBox="1"/>
      </xdr:nvSpPr>
      <xdr:spPr>
        <a:xfrm>
          <a:off x="2390775" y="489724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1492250</xdr:colOff>
      <xdr:row>114</xdr:row>
      <xdr:rowOff>96810</xdr:rowOff>
    </xdr:from>
    <xdr:ext cx="164720" cy="301681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E97A6A22-0229-4671-3B82-54D35082DB7F}"/>
            </a:ext>
          </a:extLst>
        </xdr:cNvPr>
        <xdr:cNvSpPr txBox="1"/>
      </xdr:nvSpPr>
      <xdr:spPr>
        <a:xfrm>
          <a:off x="2454275" y="4941726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114</xdr:row>
      <xdr:rowOff>188542</xdr:rowOff>
    </xdr:from>
    <xdr:ext cx="164720" cy="169017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E272ACE4-97F4-52CD-0C48-5BF265F0D2C9}"/>
            </a:ext>
          </a:extLst>
        </xdr:cNvPr>
        <xdr:cNvSpPr txBox="1"/>
      </xdr:nvSpPr>
      <xdr:spPr>
        <a:xfrm>
          <a:off x="1724025" y="495089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762000</xdr:colOff>
      <xdr:row>114</xdr:row>
      <xdr:rowOff>188542</xdr:rowOff>
    </xdr:from>
    <xdr:ext cx="36416" cy="169017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168E4739-9924-C1B6-A2DD-6638491C83D3}"/>
            </a:ext>
          </a:extLst>
        </xdr:cNvPr>
        <xdr:cNvSpPr txBox="1"/>
      </xdr:nvSpPr>
      <xdr:spPr>
        <a:xfrm>
          <a:off x="1724025" y="4950899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114</xdr:row>
      <xdr:rowOff>150442</xdr:rowOff>
    </xdr:from>
    <xdr:ext cx="164720" cy="169017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0E8C400B-7763-DBF1-A58D-48E1A6170F80}"/>
            </a:ext>
          </a:extLst>
        </xdr:cNvPr>
        <xdr:cNvSpPr txBox="1"/>
      </xdr:nvSpPr>
      <xdr:spPr>
        <a:xfrm>
          <a:off x="1311275" y="4947089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812800</xdr:colOff>
      <xdr:row>116</xdr:row>
      <xdr:rowOff>112342</xdr:rowOff>
    </xdr:from>
    <xdr:ext cx="517509" cy="169017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F85F3DF8-809F-5C5C-29D2-438A50EF0B63}"/>
            </a:ext>
          </a:extLst>
        </xdr:cNvPr>
        <xdr:cNvSpPr txBox="1"/>
      </xdr:nvSpPr>
      <xdr:spPr>
        <a:xfrm>
          <a:off x="1774825" y="50404342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344.6 mb</a:t>
          </a:r>
        </a:p>
      </xdr:txBody>
    </xdr:sp>
    <xdr:clientData/>
  </xdr:oneCellAnchor>
  <xdr:oneCellAnchor>
    <xdr:from>
      <xdr:col>3</xdr:col>
      <xdr:colOff>1492250</xdr:colOff>
      <xdr:row>117</xdr:row>
      <xdr:rowOff>96810</xdr:rowOff>
    </xdr:from>
    <xdr:ext cx="164720" cy="301681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3782389A-D05D-06BC-5194-B577E8234930}"/>
            </a:ext>
          </a:extLst>
        </xdr:cNvPr>
        <xdr:cNvSpPr txBox="1"/>
      </xdr:nvSpPr>
      <xdr:spPr>
        <a:xfrm>
          <a:off x="2454275" y="5087458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117</xdr:row>
      <xdr:rowOff>188542</xdr:rowOff>
    </xdr:from>
    <xdr:ext cx="164720" cy="169017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B290C1DE-512B-013C-B7DE-A107C93E556A}"/>
            </a:ext>
          </a:extLst>
        </xdr:cNvPr>
        <xdr:cNvSpPr txBox="1"/>
      </xdr:nvSpPr>
      <xdr:spPr>
        <a:xfrm>
          <a:off x="1724025" y="509663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117</xdr:row>
      <xdr:rowOff>188542</xdr:rowOff>
    </xdr:from>
    <xdr:ext cx="36416" cy="169017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F1ED9FFA-60CC-4C7C-3A49-D9DFE1AE40BB}"/>
            </a:ext>
          </a:extLst>
        </xdr:cNvPr>
        <xdr:cNvSpPr txBox="1"/>
      </xdr:nvSpPr>
      <xdr:spPr>
        <a:xfrm>
          <a:off x="1724025" y="5096631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117</xdr:row>
      <xdr:rowOff>150442</xdr:rowOff>
    </xdr:from>
    <xdr:ext cx="164720" cy="169017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A8FC1FED-33D2-A5D0-5E75-9A1F65AC4E83}"/>
            </a:ext>
          </a:extLst>
        </xdr:cNvPr>
        <xdr:cNvSpPr txBox="1"/>
      </xdr:nvSpPr>
      <xdr:spPr>
        <a:xfrm>
          <a:off x="1311275" y="5092821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812800</xdr:colOff>
      <xdr:row>119</xdr:row>
      <xdr:rowOff>112342</xdr:rowOff>
    </xdr:from>
    <xdr:ext cx="517509" cy="169017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D9891B81-10A4-FCC2-BFF1-3C81C242510A}"/>
            </a:ext>
          </a:extLst>
        </xdr:cNvPr>
        <xdr:cNvSpPr txBox="1"/>
      </xdr:nvSpPr>
      <xdr:spPr>
        <a:xfrm>
          <a:off x="1774825" y="51861667"/>
          <a:ext cx="517509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197.5 mb</a:t>
          </a:r>
        </a:p>
      </xdr:txBody>
    </xdr:sp>
    <xdr:clientData/>
  </xdr:oneCellAnchor>
  <xdr:oneCellAnchor>
    <xdr:from>
      <xdr:col>3</xdr:col>
      <xdr:colOff>1492250</xdr:colOff>
      <xdr:row>120</xdr:row>
      <xdr:rowOff>96810</xdr:rowOff>
    </xdr:from>
    <xdr:ext cx="164720" cy="301681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050E83DC-9400-DD12-D01E-C22C2A0083E4}"/>
            </a:ext>
          </a:extLst>
        </xdr:cNvPr>
        <xdr:cNvSpPr txBox="1"/>
      </xdr:nvSpPr>
      <xdr:spPr>
        <a:xfrm>
          <a:off x="2454275" y="52331910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120</xdr:row>
      <xdr:rowOff>188542</xdr:rowOff>
    </xdr:from>
    <xdr:ext cx="164720" cy="169017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255E0D3F-8F82-4694-DB92-6A2075134522}"/>
            </a:ext>
          </a:extLst>
        </xdr:cNvPr>
        <xdr:cNvSpPr txBox="1"/>
      </xdr:nvSpPr>
      <xdr:spPr>
        <a:xfrm>
          <a:off x="1724025" y="524236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22</a:t>
          </a:r>
        </a:p>
      </xdr:txBody>
    </xdr:sp>
    <xdr:clientData/>
  </xdr:oneCellAnchor>
  <xdr:oneCellAnchor>
    <xdr:from>
      <xdr:col>3</xdr:col>
      <xdr:colOff>762000</xdr:colOff>
      <xdr:row>120</xdr:row>
      <xdr:rowOff>188542</xdr:rowOff>
    </xdr:from>
    <xdr:ext cx="36416" cy="169017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DAC367DD-D2B6-D54B-EA1F-44C73EE89AAF}"/>
            </a:ext>
          </a:extLst>
        </xdr:cNvPr>
        <xdr:cNvSpPr txBox="1"/>
      </xdr:nvSpPr>
      <xdr:spPr>
        <a:xfrm>
          <a:off x="1724025" y="52423642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120</xdr:row>
      <xdr:rowOff>150442</xdr:rowOff>
    </xdr:from>
    <xdr:ext cx="164720" cy="169017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79173228-2201-FAA7-5D4A-717C9B0345BD}"/>
            </a:ext>
          </a:extLst>
        </xdr:cNvPr>
        <xdr:cNvSpPr txBox="1"/>
      </xdr:nvSpPr>
      <xdr:spPr>
        <a:xfrm>
          <a:off x="1311275" y="52385542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815975</xdr:colOff>
      <xdr:row>122</xdr:row>
      <xdr:rowOff>112342</xdr:rowOff>
    </xdr:from>
    <xdr:ext cx="453325" cy="169017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9D0D70A7-DC6E-0611-11AA-6B68D781473F}"/>
            </a:ext>
          </a:extLst>
        </xdr:cNvPr>
        <xdr:cNvSpPr txBox="1"/>
      </xdr:nvSpPr>
      <xdr:spPr>
        <a:xfrm>
          <a:off x="1778000" y="5331899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13.9 mb</a:t>
          </a:r>
        </a:p>
      </xdr:txBody>
    </xdr:sp>
    <xdr:clientData/>
  </xdr:oneCellAnchor>
  <xdr:oneCellAnchor>
    <xdr:from>
      <xdr:col>3</xdr:col>
      <xdr:colOff>1492250</xdr:colOff>
      <xdr:row>123</xdr:row>
      <xdr:rowOff>96810</xdr:rowOff>
    </xdr:from>
    <xdr:ext cx="164720" cy="301681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7EC177D6-7A84-0BDE-362C-B9CF8AE9BE87}"/>
            </a:ext>
          </a:extLst>
        </xdr:cNvPr>
        <xdr:cNvSpPr txBox="1"/>
      </xdr:nvSpPr>
      <xdr:spPr>
        <a:xfrm>
          <a:off x="2454275" y="537892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762000</xdr:colOff>
      <xdr:row>123</xdr:row>
      <xdr:rowOff>188542</xdr:rowOff>
    </xdr:from>
    <xdr:ext cx="164720" cy="169017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E6B9FADB-D617-4F75-7BFE-6080D5B25343}"/>
            </a:ext>
          </a:extLst>
        </xdr:cNvPr>
        <xdr:cNvSpPr txBox="1"/>
      </xdr:nvSpPr>
      <xdr:spPr>
        <a:xfrm>
          <a:off x="1724025" y="538809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762000</xdr:colOff>
      <xdr:row>123</xdr:row>
      <xdr:rowOff>188542</xdr:rowOff>
    </xdr:from>
    <xdr:ext cx="36416" cy="169017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24DF0F16-EB0D-FBD1-A138-04589EAC1848}"/>
            </a:ext>
          </a:extLst>
        </xdr:cNvPr>
        <xdr:cNvSpPr txBox="1"/>
      </xdr:nvSpPr>
      <xdr:spPr>
        <a:xfrm>
          <a:off x="1724025" y="53880967"/>
          <a:ext cx="36416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endParaRPr lang="pl-PL" sz="900">
            <a:latin typeface="Arial" pitchFamily="34" charset="0"/>
            <a:cs typeface="Arial" pitchFamily="34" charset="0"/>
          </a:endParaRPr>
        </a:p>
      </xdr:txBody>
    </xdr:sp>
    <xdr:clientData/>
  </xdr:oneCellAnchor>
  <xdr:oneCellAnchor>
    <xdr:from>
      <xdr:col>3</xdr:col>
      <xdr:colOff>349250</xdr:colOff>
      <xdr:row>123</xdr:row>
      <xdr:rowOff>150442</xdr:rowOff>
    </xdr:from>
    <xdr:ext cx="164720" cy="169017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D72DD5DF-4216-FED7-FC69-A701516DB89B}"/>
            </a:ext>
          </a:extLst>
        </xdr:cNvPr>
        <xdr:cNvSpPr txBox="1"/>
      </xdr:nvSpPr>
      <xdr:spPr>
        <a:xfrm>
          <a:off x="1311275" y="538428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815975</xdr:colOff>
      <xdr:row>135</xdr:row>
      <xdr:rowOff>112342</xdr:rowOff>
    </xdr:from>
    <xdr:ext cx="453325" cy="169017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53E6C4F6-6B33-2877-BF83-596F6D01463F}"/>
            </a:ext>
          </a:extLst>
        </xdr:cNvPr>
        <xdr:cNvSpPr txBox="1"/>
      </xdr:nvSpPr>
      <xdr:spPr>
        <a:xfrm>
          <a:off x="1778000" y="57967192"/>
          <a:ext cx="453325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47.1 mb</a:t>
          </a:r>
        </a:p>
      </xdr:txBody>
    </xdr:sp>
    <xdr:clientData/>
  </xdr:oneCellAnchor>
  <xdr:oneCellAnchor>
    <xdr:from>
      <xdr:col>3</xdr:col>
      <xdr:colOff>1149350</xdr:colOff>
      <xdr:row>136</xdr:row>
      <xdr:rowOff>96810</xdr:rowOff>
    </xdr:from>
    <xdr:ext cx="164720" cy="301681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ED18863A-3E1C-0813-B738-FEC23780456C}"/>
            </a:ext>
          </a:extLst>
        </xdr:cNvPr>
        <xdr:cNvSpPr txBox="1"/>
      </xdr:nvSpPr>
      <xdr:spPr>
        <a:xfrm>
          <a:off x="2111375" y="58437435"/>
          <a:ext cx="164720" cy="301681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12
</a:t>
          </a:r>
        </a:p>
      </xdr:txBody>
    </xdr:sp>
    <xdr:clientData/>
  </xdr:oneCellAnchor>
  <xdr:oneCellAnchor>
    <xdr:from>
      <xdr:col>3</xdr:col>
      <xdr:colOff>692150</xdr:colOff>
      <xdr:row>136</xdr:row>
      <xdr:rowOff>150442</xdr:rowOff>
    </xdr:from>
    <xdr:ext cx="164720" cy="169017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13BE718C-5F11-22E5-C18B-C9E31362B474}"/>
            </a:ext>
          </a:extLst>
        </xdr:cNvPr>
        <xdr:cNvSpPr txBox="1"/>
      </xdr:nvSpPr>
      <xdr:spPr>
        <a:xfrm>
          <a:off x="1654175" y="58491067"/>
          <a:ext cx="164720" cy="169017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18000" tIns="18000" rIns="18000" bIns="18000" rtlCol="0" anchor="ctr" anchorCtr="1">
          <a:spAutoFit/>
        </a:bodyPr>
        <a:lstStyle/>
        <a:p>
          <a:pPr algn="l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rgbClr val="FFFFFF">
            <a:alpha val="0"/>
          </a:srgbClr>
        </a:solidFill>
        <a:ln w="9525" cmpd="sng">
          <a:noFill/>
        </a:ln>
      </a:spPr>
      <a:bodyPr vertOverflow="clip" horzOverflow="clip" vert="horz" wrap="none" lIns="18000" tIns="18000" rIns="18000" bIns="18000" rtlCol="0" anchor="ctr" anchorCtr="1">
        <a:spAutoFit/>
      </a:bodyPr>
      <a:lstStyle>
        <a:defPPr algn="l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showWhiteSpace="0" zoomScaleNormal="100" zoomScalePageLayoutView="85" workbookViewId="0">
      <selection activeCell="I31" sqref="I31:L31"/>
    </sheetView>
  </sheetViews>
  <sheetFormatPr defaultColWidth="9.140625"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3" customWidth="1"/>
    <col min="15" max="15" width="10.140625" style="1" bestFit="1" customWidth="1"/>
    <col min="16" max="16" width="9.140625" style="1" customWidth="1"/>
    <col min="17" max="17" width="9.140625" style="4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9" customFormat="1" ht="30" customHeight="1" x14ac:dyDescent="0.2">
      <c r="A2" s="5"/>
      <c r="B2" s="129"/>
      <c r="C2" s="130"/>
      <c r="D2" s="131"/>
      <c r="E2" s="132"/>
      <c r="F2" s="132"/>
      <c r="G2" s="132"/>
      <c r="H2" s="132"/>
      <c r="I2" s="132"/>
      <c r="J2" s="132"/>
      <c r="K2" s="133"/>
      <c r="L2" s="134"/>
      <c r="M2" s="6"/>
      <c r="N2" s="3"/>
      <c r="O2" s="7"/>
      <c r="P2" s="7"/>
      <c r="Q2" s="8"/>
      <c r="R2" s="7"/>
    </row>
    <row r="3" spans="1:19" s="9" customFormat="1" ht="19.5" customHeight="1" x14ac:dyDescent="0.2">
      <c r="A3" s="5"/>
      <c r="B3" s="137"/>
      <c r="C3" s="138"/>
      <c r="D3" s="139"/>
      <c r="E3" s="139"/>
      <c r="F3" s="139"/>
      <c r="G3" s="139"/>
      <c r="H3" s="139"/>
      <c r="I3" s="139"/>
      <c r="J3" s="139"/>
      <c r="K3" s="135"/>
      <c r="L3" s="136"/>
      <c r="M3" s="6"/>
      <c r="N3" s="3"/>
      <c r="Q3" s="10"/>
    </row>
    <row r="4" spans="1:19" s="9" customFormat="1" ht="19.5" customHeight="1" x14ac:dyDescent="0.2">
      <c r="A4" s="5"/>
      <c r="B4" s="140"/>
      <c r="C4" s="141"/>
      <c r="D4" s="126"/>
      <c r="E4" s="142"/>
      <c r="F4" s="143"/>
      <c r="G4" s="143"/>
      <c r="H4" s="143"/>
      <c r="I4" s="143"/>
      <c r="J4" s="143"/>
      <c r="K4" s="27"/>
      <c r="L4" s="28"/>
      <c r="M4" s="6"/>
      <c r="N4" s="3"/>
      <c r="Q4" s="10"/>
    </row>
    <row r="5" spans="1:19" s="9" customFormat="1" ht="42" customHeight="1" x14ac:dyDescent="0.35">
      <c r="A5" s="6"/>
      <c r="B5" s="144"/>
      <c r="C5" s="31"/>
      <c r="D5" s="31"/>
      <c r="E5" s="145" t="s">
        <v>0</v>
      </c>
      <c r="F5" s="145"/>
      <c r="G5" s="145"/>
      <c r="H5" s="145"/>
      <c r="I5" s="145"/>
      <c r="J5" s="145"/>
      <c r="K5" s="145"/>
      <c r="L5" s="34"/>
      <c r="M5" s="6"/>
      <c r="N5" s="3"/>
      <c r="Q5" s="10"/>
    </row>
    <row r="6" spans="1:19" s="9" customFormat="1" ht="22.5" customHeight="1" x14ac:dyDescent="0.2">
      <c r="A6" s="13"/>
      <c r="B6" s="144"/>
      <c r="C6" s="31"/>
      <c r="D6" s="31"/>
      <c r="E6" s="31"/>
      <c r="F6" s="31"/>
      <c r="G6" s="31"/>
      <c r="H6" s="31"/>
      <c r="I6" s="31"/>
      <c r="J6" s="31"/>
      <c r="K6" s="31"/>
      <c r="L6" s="35"/>
      <c r="M6" s="13"/>
      <c r="N6" s="3"/>
      <c r="O6" s="15"/>
      <c r="P6" s="15"/>
      <c r="Q6" s="16"/>
      <c r="R6" s="15"/>
    </row>
    <row r="7" spans="1:19" s="6" customFormat="1" ht="38.25" customHeight="1" x14ac:dyDescent="0.2">
      <c r="B7" s="36"/>
      <c r="D7" s="29" t="s">
        <v>1</v>
      </c>
      <c r="E7" s="121" t="str">
        <f>IF(ISBLANK($Q$8),"",$Q$8)</f>
        <v>Łysa Góra</v>
      </c>
      <c r="F7" s="121"/>
      <c r="G7" s="121"/>
      <c r="H7" s="121"/>
      <c r="I7" s="121"/>
      <c r="J7" s="121"/>
      <c r="K7" s="121"/>
      <c r="L7" s="37"/>
      <c r="N7" s="3"/>
      <c r="O7" s="146" t="s">
        <v>2</v>
      </c>
      <c r="P7" s="146"/>
      <c r="Q7" s="146"/>
      <c r="R7" s="146"/>
      <c r="S7" s="146"/>
    </row>
    <row r="8" spans="1:19" ht="38.25" customHeight="1" x14ac:dyDescent="0.2">
      <c r="B8" s="17"/>
      <c r="C8" s="2"/>
      <c r="D8" s="29" t="s">
        <v>3</v>
      </c>
      <c r="E8" s="121" t="str">
        <f>IF(ISBLANK($Q$9),"",$Q$9)</f>
        <v>Zbrojenie nadziemia</v>
      </c>
      <c r="F8" s="121"/>
      <c r="G8" s="121"/>
      <c r="H8" s="121"/>
      <c r="I8" s="121"/>
      <c r="J8" s="121"/>
      <c r="K8" s="121"/>
      <c r="L8" s="19"/>
      <c r="O8" s="147" t="s">
        <v>1</v>
      </c>
      <c r="P8" s="116"/>
      <c r="Q8" s="122" t="s">
        <v>4</v>
      </c>
      <c r="R8" s="122"/>
      <c r="S8" s="122"/>
    </row>
    <row r="9" spans="1:19" ht="38.25" customHeight="1" x14ac:dyDescent="0.2">
      <c r="B9" s="17"/>
      <c r="C9" s="2"/>
      <c r="D9" s="29" t="s">
        <v>5</v>
      </c>
      <c r="E9" s="121" t="str">
        <f>IF(ISBLANK($Q$10),"",$Q$10)</f>
        <v>PWT-K-04</v>
      </c>
      <c r="F9" s="121"/>
      <c r="G9" s="121"/>
      <c r="H9" s="121"/>
      <c r="I9" s="121"/>
      <c r="J9" s="121"/>
      <c r="K9" s="121"/>
      <c r="L9" s="19"/>
      <c r="O9" s="116" t="s">
        <v>3</v>
      </c>
      <c r="P9" s="116"/>
      <c r="Q9" s="122" t="s">
        <v>6</v>
      </c>
      <c r="R9" s="122"/>
      <c r="S9" s="122"/>
    </row>
    <row r="10" spans="1:19" ht="38.25" customHeight="1" x14ac:dyDescent="0.2">
      <c r="B10" s="17"/>
      <c r="C10" s="2"/>
      <c r="D10" s="30" t="s">
        <v>7</v>
      </c>
      <c r="E10" s="121" t="str">
        <f>IF(ISBLANK($Q$14),"",$Q$14)</f>
        <v>-</v>
      </c>
      <c r="F10" s="121"/>
      <c r="G10" s="121"/>
      <c r="H10" s="121"/>
      <c r="I10" s="121"/>
      <c r="J10" s="121"/>
      <c r="K10" s="121"/>
      <c r="L10" s="19"/>
      <c r="O10" s="116" t="s">
        <v>8</v>
      </c>
      <c r="P10" s="116"/>
      <c r="Q10" s="122" t="s">
        <v>9</v>
      </c>
      <c r="R10" s="122"/>
      <c r="S10" s="122"/>
    </row>
    <row r="11" spans="1:19" ht="38.25" customHeight="1" x14ac:dyDescent="0.2">
      <c r="B11" s="17"/>
      <c r="C11" s="2"/>
      <c r="D11" s="30" t="s">
        <v>10</v>
      </c>
      <c r="E11" s="121" t="str">
        <f>IF(ISBLANK($Q$15),"",$Q$15)</f>
        <v>B500SP</v>
      </c>
      <c r="F11" s="121"/>
      <c r="G11" s="121"/>
      <c r="H11" s="121"/>
      <c r="I11" s="121"/>
      <c r="J11" s="121"/>
      <c r="K11" s="121"/>
      <c r="L11" s="19"/>
      <c r="O11" s="116" t="s">
        <v>11</v>
      </c>
      <c r="P11" s="116"/>
      <c r="Q11" s="123" t="s">
        <v>12</v>
      </c>
      <c r="R11" s="123"/>
      <c r="S11" s="123"/>
    </row>
    <row r="12" spans="1:19" ht="38.25" customHeight="1" x14ac:dyDescent="0.2">
      <c r="B12" s="17"/>
      <c r="C12" s="2"/>
      <c r="D12" s="30" t="s">
        <v>13</v>
      </c>
      <c r="E12" s="124">
        <f>IF(ISBLANK($Q$16),"",$Q$16)</f>
        <v>3664.40641461</v>
      </c>
      <c r="F12" s="124"/>
      <c r="G12" s="124"/>
      <c r="H12" s="124"/>
      <c r="I12" s="124"/>
      <c r="J12" s="124"/>
      <c r="K12" s="124"/>
      <c r="L12" s="19"/>
      <c r="O12" s="116" t="s">
        <v>14</v>
      </c>
      <c r="P12" s="116"/>
      <c r="Q12" s="122" t="s">
        <v>15</v>
      </c>
      <c r="R12" s="122"/>
      <c r="S12" s="122"/>
    </row>
    <row r="13" spans="1:19" ht="38.25" customHeight="1" x14ac:dyDescent="0.2">
      <c r="B13" s="17"/>
      <c r="C13" s="125" t="s">
        <v>16</v>
      </c>
      <c r="D13" s="126"/>
      <c r="E13" s="126"/>
      <c r="F13" s="126"/>
      <c r="G13" s="126"/>
      <c r="H13" s="126"/>
      <c r="I13" s="126"/>
      <c r="J13" s="126"/>
      <c r="K13" s="126"/>
      <c r="L13" s="19"/>
      <c r="O13" s="116" t="s">
        <v>17</v>
      </c>
      <c r="P13" s="116"/>
      <c r="Q13" s="122">
        <v>4</v>
      </c>
      <c r="R13" s="122"/>
      <c r="S13" s="122"/>
    </row>
    <row r="14" spans="1:19" ht="38.25" customHeight="1" x14ac:dyDescent="0.2">
      <c r="B14" s="17"/>
      <c r="C14" s="2"/>
      <c r="E14" s="127"/>
      <c r="F14" s="127"/>
      <c r="G14" s="127"/>
      <c r="H14" s="127"/>
      <c r="I14" s="127"/>
      <c r="J14" s="127"/>
      <c r="K14" s="127"/>
      <c r="L14" s="19"/>
      <c r="O14" s="116" t="s">
        <v>18</v>
      </c>
      <c r="P14" s="116"/>
      <c r="Q14" s="122" t="s">
        <v>19</v>
      </c>
      <c r="R14" s="122"/>
      <c r="S14" s="122"/>
    </row>
    <row r="15" spans="1:19" ht="38.25" customHeight="1" x14ac:dyDescent="0.2">
      <c r="B15" s="17"/>
      <c r="C15" s="2"/>
      <c r="D15" s="38"/>
      <c r="E15" s="128"/>
      <c r="F15" s="128"/>
      <c r="G15" s="128"/>
      <c r="H15" s="128"/>
      <c r="I15" s="128"/>
      <c r="J15" s="128"/>
      <c r="K15" s="128"/>
      <c r="L15" s="19"/>
      <c r="O15" s="116" t="s">
        <v>20</v>
      </c>
      <c r="P15" s="116"/>
      <c r="Q15" s="122" t="s">
        <v>21</v>
      </c>
      <c r="R15" s="122"/>
      <c r="S15" s="122"/>
    </row>
    <row r="16" spans="1:19" ht="38.25" customHeight="1" x14ac:dyDescent="0.2">
      <c r="B16" s="17"/>
      <c r="C16" s="2"/>
      <c r="D16" s="115"/>
      <c r="E16" s="115"/>
      <c r="F16" s="115"/>
      <c r="G16" s="115"/>
      <c r="H16" s="115"/>
      <c r="I16" s="115"/>
      <c r="J16" s="115"/>
      <c r="K16" s="115"/>
      <c r="L16" s="19"/>
      <c r="O16" s="116" t="s">
        <v>22</v>
      </c>
      <c r="P16" s="116"/>
      <c r="Q16" s="117">
        <f>SUM(N1:N160)</f>
        <v>3664.40641461</v>
      </c>
      <c r="R16" s="117"/>
      <c r="S16" s="117"/>
    </row>
    <row r="17" spans="1:19" ht="38.25" customHeight="1" x14ac:dyDescent="0.2">
      <c r="B17" s="17"/>
      <c r="C17" s="2"/>
      <c r="D17" s="2"/>
      <c r="E17" s="2"/>
      <c r="F17" s="2"/>
      <c r="G17" s="18"/>
      <c r="H17" s="2"/>
      <c r="I17" s="2"/>
      <c r="J17" s="18"/>
      <c r="K17" s="18"/>
      <c r="L17" s="19"/>
      <c r="O17" s="116" t="s">
        <v>23</v>
      </c>
      <c r="P17" s="116"/>
      <c r="Q17" s="117" t="s">
        <v>24</v>
      </c>
      <c r="R17" s="117"/>
      <c r="S17" s="117"/>
    </row>
    <row r="18" spans="1:19" ht="38.25" customHeight="1" x14ac:dyDescent="0.2">
      <c r="B18" s="17"/>
      <c r="C18" s="2"/>
      <c r="D18" s="2"/>
      <c r="E18" s="2"/>
      <c r="F18" s="2"/>
      <c r="G18" s="18"/>
      <c r="H18" s="2"/>
      <c r="I18" s="2"/>
      <c r="J18" s="18"/>
      <c r="K18" s="18"/>
      <c r="L18" s="19"/>
      <c r="O18" s="116" t="s">
        <v>25</v>
      </c>
      <c r="P18" s="116"/>
      <c r="Q18" s="117">
        <f>Q16/Q17</f>
        <v>3664.40641461</v>
      </c>
      <c r="R18" s="117"/>
      <c r="S18" s="117"/>
    </row>
    <row r="19" spans="1:19" ht="38.25" customHeight="1" x14ac:dyDescent="0.2">
      <c r="B19" s="17"/>
      <c r="C19" s="2"/>
      <c r="D19" s="2"/>
      <c r="E19" s="2"/>
      <c r="F19" s="2"/>
      <c r="G19" s="18"/>
      <c r="H19" s="2"/>
      <c r="I19" s="2"/>
      <c r="J19" s="18"/>
      <c r="K19" s="18"/>
      <c r="L19" s="19"/>
      <c r="O19" s="116" t="s">
        <v>26</v>
      </c>
      <c r="P19" s="116"/>
      <c r="Q19" s="117"/>
      <c r="R19" s="117"/>
      <c r="S19" s="117"/>
    </row>
    <row r="20" spans="1:19" ht="38.25" customHeight="1" x14ac:dyDescent="0.2">
      <c r="B20" s="17"/>
      <c r="C20" s="2"/>
      <c r="D20" s="2"/>
      <c r="E20" s="2"/>
      <c r="F20" s="2"/>
      <c r="G20" s="18"/>
      <c r="H20" s="2"/>
      <c r="I20" s="2"/>
      <c r="J20" s="18"/>
      <c r="K20" s="18"/>
      <c r="L20" s="19"/>
      <c r="R20" s="4"/>
      <c r="S20" s="4"/>
    </row>
    <row r="21" spans="1:19" ht="38.25" customHeight="1" x14ac:dyDescent="0.2">
      <c r="B21" s="17"/>
      <c r="C21" s="2"/>
      <c r="D21" s="2"/>
      <c r="E21" s="2"/>
      <c r="F21" s="2"/>
      <c r="G21" s="18"/>
      <c r="H21" s="2"/>
      <c r="I21" s="2"/>
      <c r="J21" s="18"/>
      <c r="K21" s="18"/>
      <c r="L21" s="19"/>
    </row>
    <row r="22" spans="1:19" ht="38.25" customHeight="1" x14ac:dyDescent="0.2">
      <c r="B22" s="17"/>
      <c r="C22" s="2"/>
      <c r="D22" s="2"/>
      <c r="E22" s="2"/>
      <c r="F22" s="2"/>
      <c r="G22" s="18"/>
      <c r="H22" s="2"/>
      <c r="I22" s="2"/>
      <c r="J22" s="18"/>
      <c r="K22" s="18"/>
      <c r="L22" s="19"/>
    </row>
    <row r="23" spans="1:19" ht="38.25" customHeight="1" x14ac:dyDescent="0.2">
      <c r="B23" s="17"/>
      <c r="C23" s="2"/>
      <c r="D23" s="2"/>
      <c r="E23" s="2"/>
      <c r="F23" s="2"/>
      <c r="G23" s="18"/>
      <c r="H23" s="2"/>
      <c r="I23" s="2"/>
      <c r="J23" s="18"/>
      <c r="K23" s="18"/>
      <c r="L23" s="19"/>
    </row>
    <row r="24" spans="1:19" ht="38.25" customHeight="1" x14ac:dyDescent="0.2">
      <c r="B24" s="17"/>
      <c r="C24" s="2"/>
      <c r="D24" s="2"/>
      <c r="E24" s="2"/>
      <c r="F24" s="2"/>
      <c r="G24" s="18"/>
      <c r="H24" s="2"/>
      <c r="I24" s="2"/>
      <c r="J24" s="18"/>
      <c r="K24" s="18"/>
      <c r="L24" s="19"/>
    </row>
    <row r="25" spans="1:19" ht="38.25" customHeight="1" x14ac:dyDescent="0.2">
      <c r="B25" s="17"/>
      <c r="C25" s="2"/>
      <c r="D25" s="2"/>
      <c r="E25" s="2"/>
      <c r="F25" s="2"/>
      <c r="G25" s="18"/>
      <c r="H25" s="2"/>
      <c r="I25" s="2"/>
      <c r="J25" s="18"/>
      <c r="K25" s="18"/>
      <c r="L25" s="19"/>
    </row>
    <row r="26" spans="1:19" ht="38.25" customHeight="1" x14ac:dyDescent="0.2">
      <c r="B26" s="17"/>
      <c r="C26" s="2"/>
      <c r="D26" s="2"/>
      <c r="E26" s="2"/>
      <c r="F26" s="2"/>
      <c r="G26" s="18"/>
      <c r="H26" s="2"/>
      <c r="I26" s="2"/>
      <c r="J26" s="18"/>
      <c r="K26" s="18"/>
      <c r="L26" s="19"/>
    </row>
    <row r="27" spans="1:19" ht="38.25" customHeight="1" x14ac:dyDescent="0.2">
      <c r="B27" s="17"/>
      <c r="C27" s="2"/>
      <c r="D27" s="2"/>
      <c r="E27" s="2"/>
      <c r="F27" s="2"/>
      <c r="G27" s="18"/>
      <c r="H27" s="2"/>
      <c r="I27" s="2"/>
      <c r="J27" s="18"/>
      <c r="K27" s="18"/>
      <c r="L27" s="19"/>
    </row>
    <row r="28" spans="1:19" ht="38.25" customHeight="1" x14ac:dyDescent="0.2">
      <c r="B28" s="17"/>
      <c r="C28" s="2"/>
      <c r="D28" s="2"/>
      <c r="E28" s="2"/>
      <c r="F28" s="2"/>
      <c r="G28" s="18"/>
      <c r="H28" s="2"/>
      <c r="I28" s="2"/>
      <c r="J28" s="18"/>
      <c r="K28" s="18"/>
      <c r="L28" s="19"/>
    </row>
    <row r="29" spans="1:19" ht="38.25" customHeight="1" x14ac:dyDescent="0.25">
      <c r="B29" s="17"/>
      <c r="C29" s="118" t="s">
        <v>27</v>
      </c>
      <c r="D29" s="119"/>
      <c r="E29" s="119"/>
      <c r="F29" s="119"/>
      <c r="G29" s="119"/>
      <c r="H29" s="119"/>
      <c r="I29" s="119"/>
      <c r="J29" s="119"/>
      <c r="K29" s="119"/>
      <c r="L29" s="19"/>
    </row>
    <row r="30" spans="1:19" ht="38.25" customHeight="1" x14ac:dyDescent="0.2">
      <c r="B30" s="20"/>
      <c r="C30" s="21"/>
      <c r="D30" s="21"/>
      <c r="E30" s="21"/>
      <c r="F30" s="21"/>
      <c r="G30" s="22"/>
      <c r="H30" s="21"/>
      <c r="I30" s="21"/>
      <c r="J30" s="22"/>
      <c r="K30" s="22"/>
      <c r="L30" s="23"/>
    </row>
    <row r="31" spans="1:19" s="9" customFormat="1" ht="24.75" customHeight="1" x14ac:dyDescent="0.2">
      <c r="A31" s="24"/>
      <c r="B31" s="72" t="str">
        <f>IF(ISBLANK($Q$12),"",$Q$12)</f>
        <v>PWT-K-04_SPEC</v>
      </c>
      <c r="C31" s="73"/>
      <c r="D31" s="73"/>
      <c r="E31" s="73"/>
      <c r="F31" s="73"/>
      <c r="G31" s="73"/>
      <c r="H31" s="25"/>
      <c r="I31" s="120"/>
      <c r="J31" s="74"/>
      <c r="K31" s="74"/>
      <c r="L31" s="75"/>
      <c r="M31" s="26"/>
      <c r="N31" s="3"/>
      <c r="Q31" s="10"/>
    </row>
    <row r="32" spans="1:19" ht="22.5" customHeight="1" x14ac:dyDescent="0.2">
      <c r="B32" s="76" t="str">
        <f>IF(ISBLANK($Q$19),"",$Q$19)</f>
        <v/>
      </c>
      <c r="C32" s="77"/>
      <c r="D32" s="77"/>
      <c r="E32" s="77"/>
      <c r="F32" s="77"/>
      <c r="G32" s="77"/>
      <c r="H32" s="77"/>
      <c r="I32" s="77"/>
      <c r="J32" s="77"/>
      <c r="K32" s="77"/>
      <c r="L32" s="77"/>
    </row>
    <row r="33" spans="1:19" ht="12.75" customHeight="1" x14ac:dyDescent="0.2"/>
    <row r="34" spans="1:19" s="9" customFormat="1" ht="30" customHeight="1" x14ac:dyDescent="0.2">
      <c r="A34" s="5"/>
      <c r="B34" s="84" t="s">
        <v>28</v>
      </c>
      <c r="C34" s="85"/>
      <c r="D34" s="86" t="str">
        <f>$Q$8</f>
        <v>Łysa Góra</v>
      </c>
      <c r="E34" s="87"/>
      <c r="F34" s="87"/>
      <c r="G34" s="87"/>
      <c r="H34" s="87"/>
      <c r="I34" s="87"/>
      <c r="J34" s="88"/>
      <c r="K34" s="89"/>
      <c r="L34" s="90"/>
      <c r="M34" s="6"/>
      <c r="N34" s="3"/>
      <c r="O34" s="7"/>
      <c r="P34" s="7"/>
      <c r="Q34" s="8"/>
      <c r="R34" s="7"/>
    </row>
    <row r="35" spans="1:19" s="9" customFormat="1" ht="19.5" customHeight="1" x14ac:dyDescent="0.2">
      <c r="A35" s="5"/>
      <c r="B35" s="93" t="s">
        <v>29</v>
      </c>
      <c r="C35" s="94"/>
      <c r="D35" s="95" t="str">
        <f>$Q$9</f>
        <v>Zbrojenie nadziemia</v>
      </c>
      <c r="E35" s="95"/>
      <c r="F35" s="95"/>
      <c r="G35" s="95"/>
      <c r="H35" s="95"/>
      <c r="I35" s="95"/>
      <c r="J35" s="96"/>
      <c r="K35" s="91"/>
      <c r="L35" s="92"/>
      <c r="M35" s="6"/>
      <c r="N35" s="3"/>
      <c r="Q35" s="10"/>
    </row>
    <row r="36" spans="1:19" s="9" customFormat="1" ht="19.5" customHeight="1" x14ac:dyDescent="0.2">
      <c r="A36" s="5"/>
      <c r="B36" s="97" t="str">
        <f>$Q$11</f>
        <v>2025-05-14</v>
      </c>
      <c r="C36" s="98"/>
      <c r="D36" s="99" t="s">
        <v>30</v>
      </c>
      <c r="E36" s="100"/>
      <c r="F36" s="101" t="str">
        <f>$Q$10</f>
        <v>PWT-K-04</v>
      </c>
      <c r="G36" s="102"/>
      <c r="H36" s="102"/>
      <c r="I36" s="102"/>
      <c r="J36" s="103"/>
      <c r="K36" s="11">
        <f>(ROW(A36)-4)/32</f>
        <v>1</v>
      </c>
      <c r="L36" s="12">
        <f>$Q$13</f>
        <v>4</v>
      </c>
      <c r="M36" s="6"/>
      <c r="N36" s="3"/>
      <c r="Q36" s="10"/>
    </row>
    <row r="37" spans="1:19" s="9" customFormat="1" ht="42" customHeight="1" x14ac:dyDescent="0.2">
      <c r="A37" s="6"/>
      <c r="B37" s="104" t="s">
        <v>31</v>
      </c>
      <c r="C37" s="106" t="s">
        <v>32</v>
      </c>
      <c r="D37" s="108" t="s">
        <v>33</v>
      </c>
      <c r="E37" s="32" t="s">
        <v>34</v>
      </c>
      <c r="F37" s="32" t="s">
        <v>35</v>
      </c>
      <c r="G37" s="32" t="s">
        <v>36</v>
      </c>
      <c r="H37" s="110" t="s">
        <v>37</v>
      </c>
      <c r="I37" s="111"/>
      <c r="J37" s="32" t="s">
        <v>38</v>
      </c>
      <c r="K37" s="32" t="s">
        <v>39</v>
      </c>
      <c r="L37" s="39" t="s">
        <v>40</v>
      </c>
      <c r="M37" s="6"/>
      <c r="N37" s="3"/>
      <c r="Q37" s="10"/>
    </row>
    <row r="38" spans="1:19" s="9" customFormat="1" ht="22.5" customHeight="1" x14ac:dyDescent="0.2">
      <c r="A38" s="13"/>
      <c r="B38" s="105"/>
      <c r="C38" s="107"/>
      <c r="D38" s="109"/>
      <c r="E38" s="14" t="str">
        <f>$Q$14</f>
        <v>-</v>
      </c>
      <c r="F38" s="14" t="str">
        <f>$Q$15</f>
        <v>B500SP</v>
      </c>
      <c r="G38" s="40" t="s">
        <v>41</v>
      </c>
      <c r="H38" s="41" t="s">
        <v>42</v>
      </c>
      <c r="I38" s="33" t="s">
        <v>43</v>
      </c>
      <c r="J38" s="33" t="s">
        <v>44</v>
      </c>
      <c r="K38" s="33" t="s">
        <v>45</v>
      </c>
      <c r="L38" s="42" t="s">
        <v>46</v>
      </c>
      <c r="M38" s="13"/>
      <c r="N38" s="3"/>
      <c r="O38" s="15"/>
      <c r="P38" s="15"/>
      <c r="Q38" s="16"/>
      <c r="R38" s="15"/>
    </row>
    <row r="39" spans="1:19" s="6" customFormat="1" ht="19.5" customHeight="1" x14ac:dyDescent="0.2">
      <c r="B39" s="43">
        <v>1</v>
      </c>
      <c r="C39" s="44">
        <v>2</v>
      </c>
      <c r="D39" s="45">
        <v>3</v>
      </c>
      <c r="E39" s="44">
        <v>4</v>
      </c>
      <c r="F39" s="44">
        <v>5</v>
      </c>
      <c r="G39" s="44">
        <v>6</v>
      </c>
      <c r="H39" s="44">
        <v>7</v>
      </c>
      <c r="I39" s="44">
        <v>8</v>
      </c>
      <c r="J39" s="44">
        <v>9</v>
      </c>
      <c r="K39" s="44">
        <v>10</v>
      </c>
      <c r="L39" s="46">
        <v>11</v>
      </c>
      <c r="N39" s="3"/>
      <c r="O39" s="69"/>
      <c r="P39" s="69"/>
      <c r="Q39" s="69"/>
      <c r="R39" s="69"/>
      <c r="S39" s="69"/>
    </row>
    <row r="40" spans="1:19" ht="38.25" customHeight="1" x14ac:dyDescent="0.2">
      <c r="B40" s="114" t="s">
        <v>47</v>
      </c>
      <c r="C40" s="47" t="s">
        <v>48</v>
      </c>
      <c r="D40" s="48"/>
      <c r="E40" s="47" t="s">
        <v>19</v>
      </c>
      <c r="F40" s="47">
        <v>20</v>
      </c>
      <c r="G40" s="49">
        <v>270</v>
      </c>
      <c r="H40" s="47" t="s">
        <v>19</v>
      </c>
      <c r="I40" s="47" t="s">
        <v>24</v>
      </c>
      <c r="J40" s="49">
        <f>I40*G40/100</f>
        <v>2.7</v>
      </c>
      <c r="K40" s="49">
        <f t="shared" ref="K40:K45" si="0">F40^2*0.006165375*J40</f>
        <v>6.6586049999999997</v>
      </c>
      <c r="L40" s="81">
        <f>SUM(K40:K43)</f>
        <v>15.968321249999999</v>
      </c>
      <c r="O40" s="70"/>
      <c r="P40" s="66"/>
      <c r="Q40" s="67"/>
      <c r="R40" s="67"/>
      <c r="S40" s="67"/>
    </row>
    <row r="41" spans="1:19" ht="38.25" customHeight="1" x14ac:dyDescent="0.2">
      <c r="B41" s="79"/>
      <c r="C41" s="50" t="s">
        <v>49</v>
      </c>
      <c r="D41" s="51"/>
      <c r="E41" s="50" t="s">
        <v>19</v>
      </c>
      <c r="F41" s="50">
        <v>20</v>
      </c>
      <c r="G41" s="52">
        <v>180</v>
      </c>
      <c r="H41" s="50" t="s">
        <v>19</v>
      </c>
      <c r="I41" s="50" t="s">
        <v>24</v>
      </c>
      <c r="J41" s="52">
        <f>I41*G41/100</f>
        <v>1.8</v>
      </c>
      <c r="K41" s="52">
        <f t="shared" si="0"/>
        <v>4.4390700000000001</v>
      </c>
      <c r="L41" s="82"/>
      <c r="O41" s="66"/>
      <c r="P41" s="66"/>
      <c r="Q41" s="67"/>
      <c r="R41" s="67"/>
      <c r="S41" s="67"/>
    </row>
    <row r="42" spans="1:19" ht="38.25" customHeight="1" x14ac:dyDescent="0.2">
      <c r="B42" s="79"/>
      <c r="C42" s="50" t="s">
        <v>50</v>
      </c>
      <c r="D42" s="50"/>
      <c r="E42" s="50" t="s">
        <v>19</v>
      </c>
      <c r="F42" s="50">
        <v>10</v>
      </c>
      <c r="G42" s="52">
        <v>158</v>
      </c>
      <c r="H42" s="50" t="s">
        <v>19</v>
      </c>
      <c r="I42" s="50" t="s">
        <v>51</v>
      </c>
      <c r="J42" s="52">
        <f>I42*G42/100</f>
        <v>3.16</v>
      </c>
      <c r="K42" s="52">
        <f t="shared" si="0"/>
        <v>1.9482584999999999</v>
      </c>
      <c r="L42" s="82"/>
      <c r="O42" s="66"/>
      <c r="P42" s="66"/>
      <c r="Q42" s="67"/>
      <c r="R42" s="67"/>
      <c r="S42" s="67"/>
    </row>
    <row r="43" spans="1:19" ht="38.25" customHeight="1" x14ac:dyDescent="0.2">
      <c r="B43" s="80"/>
      <c r="C43" s="53" t="s">
        <v>52</v>
      </c>
      <c r="D43" s="53"/>
      <c r="E43" s="53" t="s">
        <v>19</v>
      </c>
      <c r="F43" s="53">
        <v>10</v>
      </c>
      <c r="G43" s="54">
        <v>158</v>
      </c>
      <c r="H43" s="53" t="s">
        <v>19</v>
      </c>
      <c r="I43" s="53" t="s">
        <v>53</v>
      </c>
      <c r="J43" s="54">
        <f>I43*G43/100</f>
        <v>4.74</v>
      </c>
      <c r="K43" s="54">
        <f t="shared" si="0"/>
        <v>2.92238775</v>
      </c>
      <c r="L43" s="55" t="s">
        <v>54</v>
      </c>
      <c r="N43" s="56">
        <f>L40</f>
        <v>15.968321249999999</v>
      </c>
      <c r="O43" s="66"/>
      <c r="P43" s="66"/>
      <c r="Q43" s="71"/>
      <c r="R43" s="71"/>
      <c r="S43" s="71"/>
    </row>
    <row r="44" spans="1:19" ht="38.25" customHeight="1" x14ac:dyDescent="0.2">
      <c r="B44" s="83" t="s">
        <v>55</v>
      </c>
      <c r="C44" s="50" t="s">
        <v>56</v>
      </c>
      <c r="D44" s="50"/>
      <c r="E44" s="50" t="s">
        <v>19</v>
      </c>
      <c r="F44" s="50">
        <v>16</v>
      </c>
      <c r="G44" s="57">
        <f>2*5.28</f>
        <v>10.56</v>
      </c>
      <c r="H44" s="50" t="s">
        <v>19</v>
      </c>
      <c r="I44" s="50" t="s">
        <v>19</v>
      </c>
      <c r="J44" s="52">
        <f>G44</f>
        <v>10.56</v>
      </c>
      <c r="K44" s="52">
        <f t="shared" si="0"/>
        <v>16.667228160000001</v>
      </c>
      <c r="L44" s="82">
        <f>SUM(K44:K46)</f>
        <v>33.681690239999995</v>
      </c>
      <c r="O44" s="66"/>
      <c r="P44" s="66"/>
      <c r="Q44" s="67"/>
      <c r="R44" s="67"/>
      <c r="S44" s="67"/>
    </row>
    <row r="45" spans="1:19" ht="38.25" customHeight="1" x14ac:dyDescent="0.2">
      <c r="B45" s="79"/>
      <c r="C45" s="50" t="s">
        <v>57</v>
      </c>
      <c r="D45" s="50"/>
      <c r="E45" s="50" t="s">
        <v>19</v>
      </c>
      <c r="F45" s="50">
        <v>8</v>
      </c>
      <c r="G45" s="52">
        <v>154</v>
      </c>
      <c r="H45" s="50" t="s">
        <v>19</v>
      </c>
      <c r="I45" s="50" t="s">
        <v>58</v>
      </c>
      <c r="J45" s="52">
        <f>I45*G45/100</f>
        <v>43.12</v>
      </c>
      <c r="K45" s="52">
        <f t="shared" si="0"/>
        <v>17.014462079999998</v>
      </c>
      <c r="L45" s="82"/>
      <c r="O45" s="66"/>
      <c r="P45" s="66"/>
      <c r="Q45" s="67"/>
      <c r="R45" s="67"/>
      <c r="S45" s="67"/>
    </row>
    <row r="46" spans="1:19" ht="38.25" customHeight="1" x14ac:dyDescent="0.2">
      <c r="B46" s="80"/>
      <c r="C46" s="58"/>
      <c r="D46" s="58"/>
      <c r="E46" s="58"/>
      <c r="F46" s="58"/>
      <c r="G46" s="59"/>
      <c r="H46" s="58"/>
      <c r="I46" s="58"/>
      <c r="J46" s="59"/>
      <c r="K46" s="59"/>
      <c r="L46" s="55" t="s">
        <v>54</v>
      </c>
      <c r="N46" s="56">
        <f>L44</f>
        <v>33.681690239999995</v>
      </c>
      <c r="O46" s="66"/>
      <c r="P46" s="66"/>
      <c r="Q46" s="67"/>
      <c r="R46" s="67"/>
      <c r="S46" s="67"/>
    </row>
    <row r="47" spans="1:19" ht="38.25" customHeight="1" x14ac:dyDescent="0.2">
      <c r="B47" s="83" t="s">
        <v>59</v>
      </c>
      <c r="C47" s="50" t="s">
        <v>60</v>
      </c>
      <c r="D47" s="50"/>
      <c r="E47" s="50" t="s">
        <v>19</v>
      </c>
      <c r="F47" s="50">
        <v>16</v>
      </c>
      <c r="G47" s="57">
        <f>4*3.45</f>
        <v>13.8</v>
      </c>
      <c r="H47" s="50" t="s">
        <v>19</v>
      </c>
      <c r="I47" s="50" t="s">
        <v>19</v>
      </c>
      <c r="J47" s="52">
        <f>G47</f>
        <v>13.8</v>
      </c>
      <c r="K47" s="52">
        <f>F47^2*0.006165375*J47</f>
        <v>21.781036799999999</v>
      </c>
      <c r="L47" s="82">
        <f>SUM(K47:K49)</f>
        <v>28.457398079999997</v>
      </c>
      <c r="O47" s="66"/>
      <c r="P47" s="66"/>
      <c r="Q47" s="67"/>
      <c r="R47" s="67"/>
      <c r="S47" s="67"/>
    </row>
    <row r="48" spans="1:19" ht="38.25" customHeight="1" x14ac:dyDescent="0.2">
      <c r="B48" s="79"/>
      <c r="C48" s="50" t="s">
        <v>61</v>
      </c>
      <c r="D48" s="50"/>
      <c r="E48" s="50" t="s">
        <v>19</v>
      </c>
      <c r="F48" s="50">
        <v>8</v>
      </c>
      <c r="G48" s="52">
        <v>94</v>
      </c>
      <c r="H48" s="50" t="s">
        <v>19</v>
      </c>
      <c r="I48" s="50" t="s">
        <v>56</v>
      </c>
      <c r="J48" s="52">
        <f>I48*G48/100</f>
        <v>16.920000000000002</v>
      </c>
      <c r="K48" s="52">
        <f>F48^2*0.006165375*J48</f>
        <v>6.6763612800000001</v>
      </c>
      <c r="L48" s="82"/>
      <c r="O48" s="66"/>
      <c r="P48" s="66"/>
      <c r="Q48" s="68"/>
      <c r="R48" s="68"/>
      <c r="S48" s="68"/>
    </row>
    <row r="49" spans="1:19" ht="38.25" customHeight="1" x14ac:dyDescent="0.2">
      <c r="B49" s="80"/>
      <c r="C49" s="58"/>
      <c r="D49" s="58"/>
      <c r="E49" s="58"/>
      <c r="F49" s="58"/>
      <c r="G49" s="59"/>
      <c r="H49" s="58"/>
      <c r="I49" s="58"/>
      <c r="J49" s="59"/>
      <c r="K49" s="59"/>
      <c r="L49" s="55" t="s">
        <v>54</v>
      </c>
      <c r="N49" s="56">
        <f>L47</f>
        <v>28.457398079999997</v>
      </c>
      <c r="O49" s="66"/>
      <c r="P49" s="66"/>
      <c r="Q49" s="68"/>
      <c r="R49" s="68"/>
      <c r="S49" s="68"/>
    </row>
    <row r="50" spans="1:19" ht="38.25" customHeight="1" x14ac:dyDescent="0.2">
      <c r="B50" s="112" t="s">
        <v>62</v>
      </c>
      <c r="C50" s="50" t="s">
        <v>63</v>
      </c>
      <c r="D50" s="50"/>
      <c r="E50" s="50" t="s">
        <v>19</v>
      </c>
      <c r="F50" s="50">
        <v>12</v>
      </c>
      <c r="G50" s="52">
        <v>268</v>
      </c>
      <c r="H50" s="50" t="s">
        <v>19</v>
      </c>
      <c r="I50" s="50" t="s">
        <v>64</v>
      </c>
      <c r="J50" s="52">
        <f>I50*G50/100</f>
        <v>37.520000000000003</v>
      </c>
      <c r="K50" s="52">
        <f>F50^2*0.006165375*J50</f>
        <v>33.31078128</v>
      </c>
      <c r="L50" s="82">
        <f>SUM(K50:K52)</f>
        <v>65.272085279999999</v>
      </c>
      <c r="O50" s="66"/>
      <c r="P50" s="66"/>
      <c r="Q50" s="68"/>
      <c r="R50" s="68"/>
      <c r="S50" s="68"/>
    </row>
    <row r="51" spans="1:19" ht="38.25" customHeight="1" x14ac:dyDescent="0.2">
      <c r="B51" s="79"/>
      <c r="C51" s="50" t="s">
        <v>65</v>
      </c>
      <c r="D51" s="50"/>
      <c r="E51" s="50" t="s">
        <v>19</v>
      </c>
      <c r="F51" s="50">
        <v>12</v>
      </c>
      <c r="G51" s="52">
        <v>100</v>
      </c>
      <c r="H51" s="50" t="s">
        <v>19</v>
      </c>
      <c r="I51" s="50" t="s">
        <v>66</v>
      </c>
      <c r="J51" s="52">
        <f>I51*G51/100</f>
        <v>36</v>
      </c>
      <c r="K51" s="52">
        <f>F51^2*0.006165375*J51</f>
        <v>31.961303999999998</v>
      </c>
      <c r="L51" s="82"/>
      <c r="O51" s="66"/>
      <c r="P51" s="66"/>
      <c r="Q51" s="68"/>
      <c r="R51" s="68"/>
      <c r="S51" s="68"/>
    </row>
    <row r="52" spans="1:19" ht="38.25" customHeight="1" x14ac:dyDescent="0.2">
      <c r="B52" s="80"/>
      <c r="C52" s="58"/>
      <c r="D52" s="58"/>
      <c r="E52" s="58"/>
      <c r="F52" s="58"/>
      <c r="G52" s="59"/>
      <c r="H52" s="58"/>
      <c r="I52" s="58"/>
      <c r="J52" s="59"/>
      <c r="K52" s="59"/>
      <c r="L52" s="55" t="s">
        <v>54</v>
      </c>
      <c r="N52" s="56">
        <f>L50</f>
        <v>65.272085279999999</v>
      </c>
      <c r="R52" s="4"/>
      <c r="S52" s="4"/>
    </row>
    <row r="53" spans="1:19" ht="38.25" customHeight="1" x14ac:dyDescent="0.2">
      <c r="B53" s="60">
        <v>2</v>
      </c>
      <c r="C53" s="50" t="s">
        <v>24</v>
      </c>
      <c r="D53" s="50"/>
      <c r="E53" s="50" t="s">
        <v>19</v>
      </c>
      <c r="F53" s="50">
        <v>20</v>
      </c>
      <c r="G53" s="52">
        <v>705</v>
      </c>
      <c r="H53" s="50" t="s">
        <v>53</v>
      </c>
      <c r="I53" s="50">
        <f>B53*H53</f>
        <v>6</v>
      </c>
      <c r="J53" s="52">
        <f t="shared" ref="J53:J62" si="1">I53*G53/100</f>
        <v>42.3</v>
      </c>
      <c r="K53" s="52">
        <f t="shared" ref="K53:K62" si="2">F53^2*0.006165375*J53</f>
        <v>104.31814499999999</v>
      </c>
      <c r="L53" s="82">
        <f>SUM(K53:K59)</f>
        <v>365.4932945999999</v>
      </c>
    </row>
    <row r="54" spans="1:19" ht="38.25" customHeight="1" x14ac:dyDescent="0.2">
      <c r="B54" s="112" t="s">
        <v>67</v>
      </c>
      <c r="C54" s="50" t="s">
        <v>51</v>
      </c>
      <c r="D54" s="50"/>
      <c r="E54" s="50" t="s">
        <v>19</v>
      </c>
      <c r="F54" s="50">
        <v>20</v>
      </c>
      <c r="G54" s="52">
        <v>693</v>
      </c>
      <c r="H54" s="50" t="s">
        <v>51</v>
      </c>
      <c r="I54" s="50">
        <f>B53*H54</f>
        <v>4</v>
      </c>
      <c r="J54" s="52">
        <f t="shared" si="1"/>
        <v>27.72</v>
      </c>
      <c r="K54" s="52">
        <f t="shared" si="2"/>
        <v>68.361677999999998</v>
      </c>
      <c r="L54" s="82"/>
    </row>
    <row r="55" spans="1:19" ht="38.25" customHeight="1" x14ac:dyDescent="0.2">
      <c r="B55" s="79"/>
      <c r="C55" s="50" t="s">
        <v>68</v>
      </c>
      <c r="D55" s="50"/>
      <c r="E55" s="50" t="s">
        <v>19</v>
      </c>
      <c r="F55" s="50">
        <v>20</v>
      </c>
      <c r="G55" s="52">
        <v>658</v>
      </c>
      <c r="H55" s="50" t="s">
        <v>53</v>
      </c>
      <c r="I55" s="50">
        <f>B53*H55</f>
        <v>6</v>
      </c>
      <c r="J55" s="52">
        <f t="shared" si="1"/>
        <v>39.479999999999997</v>
      </c>
      <c r="K55" s="52">
        <f t="shared" si="2"/>
        <v>97.363601999999986</v>
      </c>
      <c r="L55" s="82"/>
    </row>
    <row r="56" spans="1:19" ht="38.25" customHeight="1" x14ac:dyDescent="0.2">
      <c r="B56" s="79"/>
      <c r="C56" s="50" t="s">
        <v>69</v>
      </c>
      <c r="D56" s="50"/>
      <c r="E56" s="50" t="s">
        <v>19</v>
      </c>
      <c r="F56" s="50">
        <v>20</v>
      </c>
      <c r="G56" s="52">
        <v>180</v>
      </c>
      <c r="H56" s="50" t="s">
        <v>24</v>
      </c>
      <c r="I56" s="50">
        <f>B53*H56</f>
        <v>2</v>
      </c>
      <c r="J56" s="52">
        <f t="shared" si="1"/>
        <v>3.6</v>
      </c>
      <c r="K56" s="52">
        <f t="shared" si="2"/>
        <v>8.8781400000000001</v>
      </c>
      <c r="L56" s="82"/>
    </row>
    <row r="57" spans="1:19" ht="38.25" customHeight="1" x14ac:dyDescent="0.2">
      <c r="B57" s="79"/>
      <c r="C57" s="50" t="s">
        <v>70</v>
      </c>
      <c r="D57" s="50"/>
      <c r="E57" s="50" t="s">
        <v>19</v>
      </c>
      <c r="F57" s="50">
        <v>8</v>
      </c>
      <c r="G57" s="52">
        <v>134</v>
      </c>
      <c r="H57" s="50" t="s">
        <v>71</v>
      </c>
      <c r="I57" s="50">
        <f>B53*H57</f>
        <v>86</v>
      </c>
      <c r="J57" s="52">
        <f t="shared" si="1"/>
        <v>115.24</v>
      </c>
      <c r="K57" s="52">
        <f t="shared" si="2"/>
        <v>45.471860159999999</v>
      </c>
      <c r="L57" s="82"/>
    </row>
    <row r="58" spans="1:19" ht="38.25" customHeight="1" x14ac:dyDescent="0.2">
      <c r="B58" s="79"/>
      <c r="C58" s="50" t="s">
        <v>72</v>
      </c>
      <c r="D58" s="50"/>
      <c r="E58" s="50" t="s">
        <v>19</v>
      </c>
      <c r="F58" s="50">
        <v>8</v>
      </c>
      <c r="G58" s="52">
        <v>108</v>
      </c>
      <c r="H58" s="50" t="s">
        <v>71</v>
      </c>
      <c r="I58" s="50">
        <f>B53*H58</f>
        <v>86</v>
      </c>
      <c r="J58" s="52">
        <f t="shared" si="1"/>
        <v>92.88</v>
      </c>
      <c r="K58" s="52">
        <f t="shared" si="2"/>
        <v>36.648961919999998</v>
      </c>
      <c r="L58" s="82"/>
    </row>
    <row r="59" spans="1:19" ht="38.25" customHeight="1" x14ac:dyDescent="0.2">
      <c r="B59" s="80"/>
      <c r="C59" s="53" t="s">
        <v>61</v>
      </c>
      <c r="D59" s="53"/>
      <c r="E59" s="53" t="s">
        <v>19</v>
      </c>
      <c r="F59" s="53">
        <v>8</v>
      </c>
      <c r="G59" s="54">
        <v>94</v>
      </c>
      <c r="H59" s="53" t="s">
        <v>73</v>
      </c>
      <c r="I59" s="53">
        <f>B53*H59</f>
        <v>12</v>
      </c>
      <c r="J59" s="54">
        <f t="shared" si="1"/>
        <v>11.28</v>
      </c>
      <c r="K59" s="54">
        <f t="shared" si="2"/>
        <v>4.4509075199999995</v>
      </c>
      <c r="L59" s="55" t="s">
        <v>54</v>
      </c>
      <c r="N59" s="56">
        <f>L53</f>
        <v>365.4932945999999</v>
      </c>
    </row>
    <row r="60" spans="1:19" ht="38.25" customHeight="1" x14ac:dyDescent="0.2">
      <c r="B60" s="60">
        <v>2</v>
      </c>
      <c r="C60" s="50" t="s">
        <v>73</v>
      </c>
      <c r="D60" s="50"/>
      <c r="E60" s="50" t="s">
        <v>19</v>
      </c>
      <c r="F60" s="50">
        <v>20</v>
      </c>
      <c r="G60" s="52">
        <v>641</v>
      </c>
      <c r="H60" s="50" t="s">
        <v>53</v>
      </c>
      <c r="I60" s="50">
        <f>B60*H60</f>
        <v>6</v>
      </c>
      <c r="J60" s="52">
        <f t="shared" si="1"/>
        <v>38.46</v>
      </c>
      <c r="K60" s="52">
        <f t="shared" si="2"/>
        <v>94.848129</v>
      </c>
      <c r="L60" s="82">
        <f>SUM(K60:K62)</f>
        <v>245.67786299999997</v>
      </c>
    </row>
    <row r="61" spans="1:19" ht="38.25" customHeight="1" x14ac:dyDescent="0.2">
      <c r="B61" s="83" t="s">
        <v>74</v>
      </c>
      <c r="C61" s="50" t="s">
        <v>75</v>
      </c>
      <c r="D61" s="50"/>
      <c r="E61" s="50" t="s">
        <v>19</v>
      </c>
      <c r="F61" s="50">
        <v>20</v>
      </c>
      <c r="G61" s="52">
        <v>629</v>
      </c>
      <c r="H61" s="50" t="s">
        <v>51</v>
      </c>
      <c r="I61" s="50">
        <f>B60*H61</f>
        <v>4</v>
      </c>
      <c r="J61" s="52">
        <f t="shared" si="1"/>
        <v>25.16</v>
      </c>
      <c r="K61" s="52">
        <f t="shared" si="2"/>
        <v>62.048333999999997</v>
      </c>
      <c r="L61" s="82"/>
    </row>
    <row r="62" spans="1:19" ht="38.25" customHeight="1" x14ac:dyDescent="0.2">
      <c r="B62" s="113"/>
      <c r="C62" s="61" t="s">
        <v>76</v>
      </c>
      <c r="D62" s="61"/>
      <c r="E62" s="61" t="s">
        <v>19</v>
      </c>
      <c r="F62" s="61">
        <v>20</v>
      </c>
      <c r="G62" s="62">
        <v>600</v>
      </c>
      <c r="H62" s="61" t="s">
        <v>53</v>
      </c>
      <c r="I62" s="61">
        <f>B60*H62</f>
        <v>6</v>
      </c>
      <c r="J62" s="62">
        <f t="shared" si="1"/>
        <v>36</v>
      </c>
      <c r="K62" s="62">
        <f t="shared" si="2"/>
        <v>88.781399999999991</v>
      </c>
      <c r="L62" s="63" t="s">
        <v>54</v>
      </c>
      <c r="N62" s="56">
        <f>L60</f>
        <v>245.67786299999997</v>
      </c>
    </row>
    <row r="63" spans="1:19" s="9" customFormat="1" ht="24.75" customHeight="1" x14ac:dyDescent="0.2">
      <c r="A63" s="24"/>
      <c r="B63" s="72" t="str">
        <f>IF(ISBLANK($Q$12),"",$Q$12)</f>
        <v>PWT-K-04_SPEC</v>
      </c>
      <c r="C63" s="73"/>
      <c r="D63" s="73"/>
      <c r="E63" s="73"/>
      <c r="F63" s="73"/>
      <c r="G63" s="73"/>
      <c r="H63" s="25"/>
      <c r="I63" s="74"/>
      <c r="J63" s="74"/>
      <c r="K63" s="74"/>
      <c r="L63" s="75"/>
      <c r="M63" s="26"/>
      <c r="N63" s="3"/>
      <c r="Q63" s="10"/>
    </row>
    <row r="64" spans="1:19" ht="23.1" customHeight="1" x14ac:dyDescent="0.2">
      <c r="B64" s="76" t="str">
        <f>IF(ISBLANK(Q$19),"",Q$19)</f>
        <v/>
      </c>
      <c r="C64" s="77"/>
      <c r="D64" s="77"/>
      <c r="E64" s="77"/>
      <c r="F64" s="77"/>
      <c r="G64" s="77"/>
      <c r="H64" s="77"/>
      <c r="I64" s="77"/>
      <c r="J64" s="77"/>
      <c r="K64" s="77"/>
      <c r="L64" s="77"/>
    </row>
    <row r="65" spans="1:19" ht="12.75" customHeight="1" x14ac:dyDescent="0.2"/>
    <row r="66" spans="1:19" s="9" customFormat="1" ht="30" customHeight="1" x14ac:dyDescent="0.2">
      <c r="A66" s="5"/>
      <c r="B66" s="84" t="s">
        <v>28</v>
      </c>
      <c r="C66" s="85"/>
      <c r="D66" s="86" t="str">
        <f>$Q$8</f>
        <v>Łysa Góra</v>
      </c>
      <c r="E66" s="87"/>
      <c r="F66" s="87"/>
      <c r="G66" s="87"/>
      <c r="H66" s="87"/>
      <c r="I66" s="87"/>
      <c r="J66" s="88"/>
      <c r="K66" s="89"/>
      <c r="L66" s="90"/>
      <c r="M66" s="6"/>
      <c r="N66" s="3"/>
      <c r="O66" s="7"/>
      <c r="P66" s="7"/>
      <c r="Q66" s="8"/>
      <c r="R66" s="7"/>
    </row>
    <row r="67" spans="1:19" s="9" customFormat="1" ht="19.5" customHeight="1" x14ac:dyDescent="0.2">
      <c r="A67" s="5"/>
      <c r="B67" s="93" t="s">
        <v>29</v>
      </c>
      <c r="C67" s="94"/>
      <c r="D67" s="95" t="str">
        <f>$Q$9</f>
        <v>Zbrojenie nadziemia</v>
      </c>
      <c r="E67" s="95"/>
      <c r="F67" s="95"/>
      <c r="G67" s="95"/>
      <c r="H67" s="95"/>
      <c r="I67" s="95"/>
      <c r="J67" s="96"/>
      <c r="K67" s="91"/>
      <c r="L67" s="92"/>
      <c r="M67" s="6"/>
      <c r="N67" s="3"/>
      <c r="Q67" s="10"/>
    </row>
    <row r="68" spans="1:19" s="9" customFormat="1" ht="19.5" customHeight="1" x14ac:dyDescent="0.2">
      <c r="A68" s="5"/>
      <c r="B68" s="97" t="str">
        <f>$Q$11</f>
        <v>2025-05-14</v>
      </c>
      <c r="C68" s="98"/>
      <c r="D68" s="99" t="s">
        <v>30</v>
      </c>
      <c r="E68" s="100"/>
      <c r="F68" s="101" t="str">
        <f>$Q$10</f>
        <v>PWT-K-04</v>
      </c>
      <c r="G68" s="102"/>
      <c r="H68" s="102"/>
      <c r="I68" s="102"/>
      <c r="J68" s="103"/>
      <c r="K68" s="11">
        <f>(ROW(A68)-4)/32</f>
        <v>2</v>
      </c>
      <c r="L68" s="12">
        <f>$Q$13</f>
        <v>4</v>
      </c>
      <c r="M68" s="6"/>
      <c r="N68" s="3"/>
      <c r="Q68" s="10"/>
    </row>
    <row r="69" spans="1:19" s="9" customFormat="1" ht="42" customHeight="1" x14ac:dyDescent="0.2">
      <c r="A69" s="6"/>
      <c r="B69" s="104" t="s">
        <v>31</v>
      </c>
      <c r="C69" s="106" t="s">
        <v>32</v>
      </c>
      <c r="D69" s="108" t="s">
        <v>77</v>
      </c>
      <c r="E69" s="32" t="s">
        <v>34</v>
      </c>
      <c r="F69" s="32" t="s">
        <v>35</v>
      </c>
      <c r="G69" s="32" t="s">
        <v>78</v>
      </c>
      <c r="H69" s="110" t="s">
        <v>79</v>
      </c>
      <c r="I69" s="111"/>
      <c r="J69" s="32" t="s">
        <v>80</v>
      </c>
      <c r="K69" s="32" t="s">
        <v>81</v>
      </c>
      <c r="L69" s="39" t="s">
        <v>82</v>
      </c>
      <c r="M69" s="6"/>
      <c r="N69" s="3"/>
      <c r="Q69" s="10"/>
    </row>
    <row r="70" spans="1:19" s="9" customFormat="1" ht="22.5" customHeight="1" x14ac:dyDescent="0.2">
      <c r="A70" s="13"/>
      <c r="B70" s="105"/>
      <c r="C70" s="107"/>
      <c r="D70" s="109"/>
      <c r="E70" s="14" t="str">
        <f>$Q$14</f>
        <v>-</v>
      </c>
      <c r="F70" s="14" t="str">
        <f>$Q$15</f>
        <v>B500SP</v>
      </c>
      <c r="G70" s="40" t="s">
        <v>41</v>
      </c>
      <c r="H70" s="41" t="s">
        <v>42</v>
      </c>
      <c r="I70" s="33" t="s">
        <v>43</v>
      </c>
      <c r="J70" s="33" t="s">
        <v>44</v>
      </c>
      <c r="K70" s="33" t="s">
        <v>45</v>
      </c>
      <c r="L70" s="42" t="s">
        <v>46</v>
      </c>
      <c r="M70" s="13"/>
      <c r="N70" s="3"/>
      <c r="O70" s="15"/>
      <c r="P70" s="15"/>
      <c r="Q70" s="16"/>
      <c r="R70" s="15"/>
    </row>
    <row r="71" spans="1:19" s="6" customFormat="1" ht="19.5" customHeight="1" x14ac:dyDescent="0.2">
      <c r="B71" s="43">
        <v>1</v>
      </c>
      <c r="C71" s="44">
        <v>2</v>
      </c>
      <c r="D71" s="45">
        <v>3</v>
      </c>
      <c r="E71" s="44">
        <v>4</v>
      </c>
      <c r="F71" s="44">
        <v>5</v>
      </c>
      <c r="G71" s="44">
        <v>6</v>
      </c>
      <c r="H71" s="44">
        <v>7</v>
      </c>
      <c r="I71" s="44">
        <v>8</v>
      </c>
      <c r="J71" s="44">
        <v>9</v>
      </c>
      <c r="K71" s="44">
        <v>10</v>
      </c>
      <c r="L71" s="46">
        <v>11</v>
      </c>
      <c r="N71" s="3"/>
      <c r="O71" s="69"/>
      <c r="P71" s="69"/>
      <c r="Q71" s="69"/>
      <c r="R71" s="69"/>
      <c r="S71" s="69"/>
    </row>
    <row r="72" spans="1:19" ht="38.25" customHeight="1" x14ac:dyDescent="0.2">
      <c r="B72" s="64">
        <v>2</v>
      </c>
      <c r="C72" s="47" t="s">
        <v>69</v>
      </c>
      <c r="D72" s="47"/>
      <c r="E72" s="47" t="s">
        <v>19</v>
      </c>
      <c r="F72" s="47">
        <v>20</v>
      </c>
      <c r="G72" s="49">
        <v>180</v>
      </c>
      <c r="H72" s="47" t="s">
        <v>24</v>
      </c>
      <c r="I72" s="47">
        <f>B72*H72</f>
        <v>2</v>
      </c>
      <c r="J72" s="49">
        <f t="shared" ref="J72:J94" si="3">I72*G72/100</f>
        <v>3.6</v>
      </c>
      <c r="K72" s="49">
        <f t="shared" ref="K72:K94" si="4">F72^2*0.006165375*J72</f>
        <v>8.8781400000000001</v>
      </c>
      <c r="L72" s="81">
        <f>SUM(K72:K75)</f>
        <v>87.068905439999995</v>
      </c>
      <c r="O72" s="70"/>
      <c r="P72" s="66"/>
      <c r="Q72" s="67"/>
      <c r="R72" s="67"/>
      <c r="S72" s="67"/>
    </row>
    <row r="73" spans="1:19" ht="38.25" customHeight="1" x14ac:dyDescent="0.2">
      <c r="B73" s="112" t="s">
        <v>74</v>
      </c>
      <c r="C73" s="50" t="s">
        <v>70</v>
      </c>
      <c r="D73" s="50"/>
      <c r="E73" s="50" t="s">
        <v>19</v>
      </c>
      <c r="F73" s="50">
        <v>8</v>
      </c>
      <c r="G73" s="52">
        <v>134</v>
      </c>
      <c r="H73" s="50" t="s">
        <v>83</v>
      </c>
      <c r="I73" s="50">
        <f>B72*H73</f>
        <v>78</v>
      </c>
      <c r="J73" s="52">
        <f t="shared" si="3"/>
        <v>104.52</v>
      </c>
      <c r="K73" s="52">
        <f t="shared" si="4"/>
        <v>41.241919679999995</v>
      </c>
      <c r="L73" s="82"/>
      <c r="O73" s="66"/>
      <c r="P73" s="66"/>
      <c r="Q73" s="67"/>
      <c r="R73" s="67"/>
      <c r="S73" s="67"/>
    </row>
    <row r="74" spans="1:19" ht="38.25" customHeight="1" x14ac:dyDescent="0.2">
      <c r="B74" s="79"/>
      <c r="C74" s="50" t="s">
        <v>72</v>
      </c>
      <c r="D74" s="50"/>
      <c r="E74" s="50" t="s">
        <v>19</v>
      </c>
      <c r="F74" s="50">
        <v>8</v>
      </c>
      <c r="G74" s="52">
        <v>108</v>
      </c>
      <c r="H74" s="50" t="s">
        <v>83</v>
      </c>
      <c r="I74" s="50">
        <f>B72*H74</f>
        <v>78</v>
      </c>
      <c r="J74" s="52">
        <f t="shared" si="3"/>
        <v>84.24</v>
      </c>
      <c r="K74" s="52">
        <f t="shared" si="4"/>
        <v>33.239756159999999</v>
      </c>
      <c r="L74" s="82"/>
      <c r="O74" s="66"/>
      <c r="P74" s="66"/>
      <c r="Q74" s="67"/>
      <c r="R74" s="67"/>
      <c r="S74" s="67"/>
    </row>
    <row r="75" spans="1:19" ht="38.25" customHeight="1" x14ac:dyDescent="0.2">
      <c r="B75" s="80"/>
      <c r="C75" s="53" t="s">
        <v>61</v>
      </c>
      <c r="D75" s="53"/>
      <c r="E75" s="53" t="s">
        <v>19</v>
      </c>
      <c r="F75" s="53">
        <v>8</v>
      </c>
      <c r="G75" s="54">
        <v>94</v>
      </c>
      <c r="H75" s="53" t="s">
        <v>68</v>
      </c>
      <c r="I75" s="53">
        <f>B72*H75</f>
        <v>10</v>
      </c>
      <c r="J75" s="54">
        <f t="shared" si="3"/>
        <v>9.4</v>
      </c>
      <c r="K75" s="54">
        <f t="shared" si="4"/>
        <v>3.7090896</v>
      </c>
      <c r="L75" s="55" t="s">
        <v>54</v>
      </c>
      <c r="N75" s="56">
        <f>L72</f>
        <v>87.068905439999995</v>
      </c>
      <c r="O75" s="66"/>
      <c r="P75" s="66"/>
      <c r="Q75" s="71"/>
      <c r="R75" s="71"/>
      <c r="S75" s="71"/>
    </row>
    <row r="76" spans="1:19" ht="38.25" customHeight="1" x14ac:dyDescent="0.2">
      <c r="B76" s="60">
        <v>2</v>
      </c>
      <c r="C76" s="50" t="s">
        <v>24</v>
      </c>
      <c r="D76" s="50"/>
      <c r="E76" s="50" t="s">
        <v>19</v>
      </c>
      <c r="F76" s="50">
        <v>20</v>
      </c>
      <c r="G76" s="52">
        <v>705</v>
      </c>
      <c r="H76" s="50" t="s">
        <v>68</v>
      </c>
      <c r="I76" s="50">
        <f>B76*H76</f>
        <v>10</v>
      </c>
      <c r="J76" s="52">
        <f t="shared" si="3"/>
        <v>70.5</v>
      </c>
      <c r="K76" s="52">
        <f t="shared" si="4"/>
        <v>173.863575</v>
      </c>
      <c r="L76" s="82">
        <f>SUM(K76:K83)</f>
        <v>375.52756571999998</v>
      </c>
      <c r="O76" s="66"/>
      <c r="P76" s="66"/>
      <c r="Q76" s="67"/>
      <c r="R76" s="67"/>
      <c r="S76" s="67"/>
    </row>
    <row r="77" spans="1:19" ht="38.25" customHeight="1" x14ac:dyDescent="0.2">
      <c r="B77" s="112" t="s">
        <v>84</v>
      </c>
      <c r="C77" s="50" t="s">
        <v>51</v>
      </c>
      <c r="D77" s="50"/>
      <c r="E77" s="50" t="s">
        <v>19</v>
      </c>
      <c r="F77" s="50">
        <v>20</v>
      </c>
      <c r="G77" s="52">
        <v>693</v>
      </c>
      <c r="H77" s="50" t="s">
        <v>51</v>
      </c>
      <c r="I77" s="50">
        <f>B76*H77</f>
        <v>4</v>
      </c>
      <c r="J77" s="52">
        <f t="shared" si="3"/>
        <v>27.72</v>
      </c>
      <c r="K77" s="52">
        <f t="shared" si="4"/>
        <v>68.361677999999998</v>
      </c>
      <c r="L77" s="82"/>
      <c r="O77" s="66"/>
      <c r="P77" s="66"/>
      <c r="Q77" s="67"/>
      <c r="R77" s="67"/>
      <c r="S77" s="67"/>
    </row>
    <row r="78" spans="1:19" ht="38.25" customHeight="1" x14ac:dyDescent="0.2">
      <c r="B78" s="79"/>
      <c r="C78" s="50" t="s">
        <v>68</v>
      </c>
      <c r="D78" s="50"/>
      <c r="E78" s="50" t="s">
        <v>19</v>
      </c>
      <c r="F78" s="50">
        <v>20</v>
      </c>
      <c r="G78" s="52">
        <v>658</v>
      </c>
      <c r="H78" s="50" t="s">
        <v>24</v>
      </c>
      <c r="I78" s="50">
        <f>B76*H78</f>
        <v>2</v>
      </c>
      <c r="J78" s="52">
        <f t="shared" si="3"/>
        <v>13.16</v>
      </c>
      <c r="K78" s="52">
        <f t="shared" si="4"/>
        <v>32.454533999999995</v>
      </c>
      <c r="L78" s="82"/>
      <c r="O78" s="66"/>
      <c r="P78" s="66"/>
      <c r="Q78" s="67"/>
      <c r="R78" s="67"/>
      <c r="S78" s="67"/>
    </row>
    <row r="79" spans="1:19" ht="38.25" customHeight="1" x14ac:dyDescent="0.2">
      <c r="B79" s="79"/>
      <c r="C79" s="50" t="s">
        <v>69</v>
      </c>
      <c r="D79" s="50"/>
      <c r="E79" s="50" t="s">
        <v>19</v>
      </c>
      <c r="F79" s="50">
        <v>20</v>
      </c>
      <c r="G79" s="52">
        <v>180</v>
      </c>
      <c r="H79" s="50" t="s">
        <v>24</v>
      </c>
      <c r="I79" s="50">
        <f>B76*H79</f>
        <v>2</v>
      </c>
      <c r="J79" s="52">
        <f t="shared" si="3"/>
        <v>3.6</v>
      </c>
      <c r="K79" s="52">
        <f t="shared" si="4"/>
        <v>8.8781400000000001</v>
      </c>
      <c r="L79" s="82"/>
      <c r="O79" s="66"/>
      <c r="P79" s="66"/>
      <c r="Q79" s="67"/>
      <c r="R79" s="67"/>
      <c r="S79" s="67"/>
    </row>
    <row r="80" spans="1:19" ht="38.25" customHeight="1" x14ac:dyDescent="0.2">
      <c r="B80" s="79"/>
      <c r="C80" s="50" t="s">
        <v>70</v>
      </c>
      <c r="D80" s="50"/>
      <c r="E80" s="50" t="s">
        <v>19</v>
      </c>
      <c r="F80" s="50">
        <v>8</v>
      </c>
      <c r="G80" s="52">
        <v>134</v>
      </c>
      <c r="H80" s="50" t="s">
        <v>71</v>
      </c>
      <c r="I80" s="50">
        <f>B76*H80</f>
        <v>86</v>
      </c>
      <c r="J80" s="52">
        <f t="shared" si="3"/>
        <v>115.24</v>
      </c>
      <c r="K80" s="52">
        <f t="shared" si="4"/>
        <v>45.471860159999999</v>
      </c>
      <c r="L80" s="82"/>
      <c r="O80" s="66"/>
      <c r="P80" s="66"/>
      <c r="Q80" s="68"/>
      <c r="R80" s="68"/>
      <c r="S80" s="68"/>
    </row>
    <row r="81" spans="1:19" ht="38.25" customHeight="1" x14ac:dyDescent="0.2">
      <c r="B81" s="79"/>
      <c r="C81" s="50" t="s">
        <v>58</v>
      </c>
      <c r="D81" s="50"/>
      <c r="E81" s="50" t="s">
        <v>19</v>
      </c>
      <c r="F81" s="50">
        <v>8</v>
      </c>
      <c r="G81" s="52">
        <v>114</v>
      </c>
      <c r="H81" s="50" t="s">
        <v>73</v>
      </c>
      <c r="I81" s="50">
        <f>B76*H81</f>
        <v>12</v>
      </c>
      <c r="J81" s="52">
        <f t="shared" si="3"/>
        <v>13.68</v>
      </c>
      <c r="K81" s="52">
        <f t="shared" si="4"/>
        <v>5.3979091199999996</v>
      </c>
      <c r="L81" s="82"/>
      <c r="O81" s="66"/>
      <c r="P81" s="66"/>
      <c r="Q81" s="68"/>
      <c r="R81" s="68"/>
      <c r="S81" s="68"/>
    </row>
    <row r="82" spans="1:19" ht="38.25" customHeight="1" x14ac:dyDescent="0.2">
      <c r="B82" s="79"/>
      <c r="C82" s="50" t="s">
        <v>72</v>
      </c>
      <c r="D82" s="50"/>
      <c r="E82" s="50" t="s">
        <v>19</v>
      </c>
      <c r="F82" s="50">
        <v>8</v>
      </c>
      <c r="G82" s="52">
        <v>108</v>
      </c>
      <c r="H82" s="50" t="s">
        <v>71</v>
      </c>
      <c r="I82" s="50">
        <f>B76*H82</f>
        <v>86</v>
      </c>
      <c r="J82" s="52">
        <f t="shared" si="3"/>
        <v>92.88</v>
      </c>
      <c r="K82" s="52">
        <f t="shared" si="4"/>
        <v>36.648961919999998</v>
      </c>
      <c r="L82" s="82"/>
      <c r="O82" s="66"/>
      <c r="P82" s="66"/>
      <c r="Q82" s="68"/>
      <c r="R82" s="68"/>
      <c r="S82" s="68"/>
    </row>
    <row r="83" spans="1:19" ht="38.25" customHeight="1" x14ac:dyDescent="0.2">
      <c r="B83" s="80"/>
      <c r="C83" s="53" t="s">
        <v>61</v>
      </c>
      <c r="D83" s="53"/>
      <c r="E83" s="53" t="s">
        <v>19</v>
      </c>
      <c r="F83" s="53">
        <v>8</v>
      </c>
      <c r="G83" s="54">
        <v>94</v>
      </c>
      <c r="H83" s="53" t="s">
        <v>73</v>
      </c>
      <c r="I83" s="53">
        <f>B76*H83</f>
        <v>12</v>
      </c>
      <c r="J83" s="54">
        <f t="shared" si="3"/>
        <v>11.28</v>
      </c>
      <c r="K83" s="54">
        <f t="shared" si="4"/>
        <v>4.4509075199999995</v>
      </c>
      <c r="L83" s="55" t="s">
        <v>54</v>
      </c>
      <c r="N83" s="56">
        <f>L76</f>
        <v>375.52756571999998</v>
      </c>
      <c r="O83" s="66"/>
      <c r="P83" s="66"/>
      <c r="Q83" s="68"/>
      <c r="R83" s="68"/>
      <c r="S83" s="68"/>
    </row>
    <row r="84" spans="1:19" ht="38.25" customHeight="1" x14ac:dyDescent="0.2">
      <c r="B84" s="60">
        <v>2</v>
      </c>
      <c r="C84" s="50" t="s">
        <v>73</v>
      </c>
      <c r="D84" s="50"/>
      <c r="E84" s="50" t="s">
        <v>19</v>
      </c>
      <c r="F84" s="50">
        <v>20</v>
      </c>
      <c r="G84" s="52">
        <v>641</v>
      </c>
      <c r="H84" s="50" t="s">
        <v>68</v>
      </c>
      <c r="I84" s="50">
        <f>B84*H84</f>
        <v>10</v>
      </c>
      <c r="J84" s="52">
        <f t="shared" si="3"/>
        <v>64.099999999999994</v>
      </c>
      <c r="K84" s="52">
        <f t="shared" si="4"/>
        <v>158.08021499999998</v>
      </c>
      <c r="L84" s="82">
        <f>SUM(K84:K91)</f>
        <v>341.28951203999998</v>
      </c>
      <c r="R84" s="4"/>
      <c r="S84" s="4"/>
    </row>
    <row r="85" spans="1:19" ht="38.25" customHeight="1" x14ac:dyDescent="0.2">
      <c r="B85" s="112" t="s">
        <v>85</v>
      </c>
      <c r="C85" s="50" t="s">
        <v>75</v>
      </c>
      <c r="D85" s="50"/>
      <c r="E85" s="50" t="s">
        <v>19</v>
      </c>
      <c r="F85" s="50">
        <v>20</v>
      </c>
      <c r="G85" s="52">
        <v>629</v>
      </c>
      <c r="H85" s="50" t="s">
        <v>51</v>
      </c>
      <c r="I85" s="50">
        <f>B84*H85</f>
        <v>4</v>
      </c>
      <c r="J85" s="52">
        <f t="shared" si="3"/>
        <v>25.16</v>
      </c>
      <c r="K85" s="52">
        <f t="shared" si="4"/>
        <v>62.048333999999997</v>
      </c>
      <c r="L85" s="82"/>
    </row>
    <row r="86" spans="1:19" ht="38.25" customHeight="1" x14ac:dyDescent="0.2">
      <c r="B86" s="79"/>
      <c r="C86" s="50" t="s">
        <v>76</v>
      </c>
      <c r="D86" s="50"/>
      <c r="E86" s="50" t="s">
        <v>19</v>
      </c>
      <c r="F86" s="50">
        <v>20</v>
      </c>
      <c r="G86" s="52">
        <v>600</v>
      </c>
      <c r="H86" s="50" t="s">
        <v>24</v>
      </c>
      <c r="I86" s="50">
        <f>B84*H86</f>
        <v>2</v>
      </c>
      <c r="J86" s="52">
        <f t="shared" si="3"/>
        <v>12</v>
      </c>
      <c r="K86" s="52">
        <f t="shared" si="4"/>
        <v>29.593799999999998</v>
      </c>
      <c r="L86" s="82"/>
    </row>
    <row r="87" spans="1:19" ht="38.25" customHeight="1" x14ac:dyDescent="0.2">
      <c r="B87" s="79"/>
      <c r="C87" s="50" t="s">
        <v>69</v>
      </c>
      <c r="D87" s="50"/>
      <c r="E87" s="50" t="s">
        <v>19</v>
      </c>
      <c r="F87" s="50">
        <v>20</v>
      </c>
      <c r="G87" s="52">
        <v>180</v>
      </c>
      <c r="H87" s="50" t="s">
        <v>24</v>
      </c>
      <c r="I87" s="50">
        <f>B84*H87</f>
        <v>2</v>
      </c>
      <c r="J87" s="52">
        <f t="shared" si="3"/>
        <v>3.6</v>
      </c>
      <c r="K87" s="52">
        <f t="shared" si="4"/>
        <v>8.8781400000000001</v>
      </c>
      <c r="L87" s="82"/>
    </row>
    <row r="88" spans="1:19" ht="38.25" customHeight="1" x14ac:dyDescent="0.2">
      <c r="B88" s="79"/>
      <c r="C88" s="50" t="s">
        <v>70</v>
      </c>
      <c r="D88" s="50"/>
      <c r="E88" s="50" t="s">
        <v>19</v>
      </c>
      <c r="F88" s="50">
        <v>8</v>
      </c>
      <c r="G88" s="52">
        <v>134</v>
      </c>
      <c r="H88" s="50" t="s">
        <v>83</v>
      </c>
      <c r="I88" s="50">
        <f>B84*H88</f>
        <v>78</v>
      </c>
      <c r="J88" s="52">
        <f t="shared" si="3"/>
        <v>104.52</v>
      </c>
      <c r="K88" s="52">
        <f t="shared" si="4"/>
        <v>41.241919679999995</v>
      </c>
      <c r="L88" s="82"/>
    </row>
    <row r="89" spans="1:19" ht="38.25" customHeight="1" x14ac:dyDescent="0.2">
      <c r="B89" s="79"/>
      <c r="C89" s="50" t="s">
        <v>58</v>
      </c>
      <c r="D89" s="50"/>
      <c r="E89" s="50" t="s">
        <v>19</v>
      </c>
      <c r="F89" s="50">
        <v>8</v>
      </c>
      <c r="G89" s="52">
        <v>114</v>
      </c>
      <c r="H89" s="50" t="s">
        <v>68</v>
      </c>
      <c r="I89" s="50">
        <f>B84*H89</f>
        <v>10</v>
      </c>
      <c r="J89" s="52">
        <f t="shared" si="3"/>
        <v>11.4</v>
      </c>
      <c r="K89" s="52">
        <f t="shared" si="4"/>
        <v>4.4982575999999996</v>
      </c>
      <c r="L89" s="82"/>
    </row>
    <row r="90" spans="1:19" ht="38.25" customHeight="1" x14ac:dyDescent="0.2">
      <c r="B90" s="79"/>
      <c r="C90" s="50" t="s">
        <v>72</v>
      </c>
      <c r="D90" s="50"/>
      <c r="E90" s="50" t="s">
        <v>19</v>
      </c>
      <c r="F90" s="50">
        <v>8</v>
      </c>
      <c r="G90" s="52">
        <v>108</v>
      </c>
      <c r="H90" s="50" t="s">
        <v>83</v>
      </c>
      <c r="I90" s="50">
        <f>B84*H90</f>
        <v>78</v>
      </c>
      <c r="J90" s="52">
        <f t="shared" si="3"/>
        <v>84.24</v>
      </c>
      <c r="K90" s="52">
        <f t="shared" si="4"/>
        <v>33.239756159999999</v>
      </c>
      <c r="L90" s="82"/>
    </row>
    <row r="91" spans="1:19" ht="38.25" customHeight="1" x14ac:dyDescent="0.2">
      <c r="B91" s="80"/>
      <c r="C91" s="53" t="s">
        <v>61</v>
      </c>
      <c r="D91" s="53"/>
      <c r="E91" s="53" t="s">
        <v>19</v>
      </c>
      <c r="F91" s="53">
        <v>8</v>
      </c>
      <c r="G91" s="54">
        <v>94</v>
      </c>
      <c r="H91" s="53" t="s">
        <v>68</v>
      </c>
      <c r="I91" s="53">
        <f>B84*H91</f>
        <v>10</v>
      </c>
      <c r="J91" s="54">
        <f t="shared" si="3"/>
        <v>9.4</v>
      </c>
      <c r="K91" s="54">
        <f t="shared" si="4"/>
        <v>3.7090896</v>
      </c>
      <c r="L91" s="55" t="s">
        <v>54</v>
      </c>
      <c r="N91" s="56">
        <f>L84</f>
        <v>341.28951203999998</v>
      </c>
    </row>
    <row r="92" spans="1:19" ht="38.25" customHeight="1" x14ac:dyDescent="0.2">
      <c r="B92" s="60">
        <v>2</v>
      </c>
      <c r="C92" s="50" t="s">
        <v>53</v>
      </c>
      <c r="D92" s="50"/>
      <c r="E92" s="50" t="s">
        <v>19</v>
      </c>
      <c r="F92" s="50">
        <v>20</v>
      </c>
      <c r="G92" s="52">
        <v>671</v>
      </c>
      <c r="H92" s="50" t="s">
        <v>53</v>
      </c>
      <c r="I92" s="50">
        <f>B92*H92</f>
        <v>6</v>
      </c>
      <c r="J92" s="52">
        <f t="shared" si="3"/>
        <v>40.26</v>
      </c>
      <c r="K92" s="52">
        <f t="shared" si="4"/>
        <v>99.287198999999987</v>
      </c>
      <c r="L92" s="82">
        <f>SUM(K92:K94)</f>
        <v>256.77553799999998</v>
      </c>
    </row>
    <row r="93" spans="1:19" ht="38.25" customHeight="1" x14ac:dyDescent="0.2">
      <c r="B93" s="83" t="s">
        <v>86</v>
      </c>
      <c r="C93" s="50" t="s">
        <v>87</v>
      </c>
      <c r="D93" s="50"/>
      <c r="E93" s="50" t="s">
        <v>19</v>
      </c>
      <c r="F93" s="50">
        <v>20</v>
      </c>
      <c r="G93" s="52">
        <v>659</v>
      </c>
      <c r="H93" s="50" t="s">
        <v>51</v>
      </c>
      <c r="I93" s="50">
        <f>B92*H93</f>
        <v>4</v>
      </c>
      <c r="J93" s="52">
        <f t="shared" si="3"/>
        <v>26.36</v>
      </c>
      <c r="K93" s="52">
        <f t="shared" si="4"/>
        <v>65.007713999999993</v>
      </c>
      <c r="L93" s="82"/>
    </row>
    <row r="94" spans="1:19" ht="38.25" customHeight="1" x14ac:dyDescent="0.2">
      <c r="B94" s="113"/>
      <c r="C94" s="61" t="s">
        <v>88</v>
      </c>
      <c r="D94" s="61"/>
      <c r="E94" s="61" t="s">
        <v>19</v>
      </c>
      <c r="F94" s="61">
        <v>20</v>
      </c>
      <c r="G94" s="62">
        <v>625</v>
      </c>
      <c r="H94" s="61" t="s">
        <v>53</v>
      </c>
      <c r="I94" s="61">
        <f>B92*H94</f>
        <v>6</v>
      </c>
      <c r="J94" s="62">
        <f t="shared" si="3"/>
        <v>37.5</v>
      </c>
      <c r="K94" s="62">
        <f t="shared" si="4"/>
        <v>92.480624999999989</v>
      </c>
      <c r="L94" s="63" t="s">
        <v>54</v>
      </c>
      <c r="N94" s="56">
        <f>L92</f>
        <v>256.77553799999998</v>
      </c>
    </row>
    <row r="95" spans="1:19" s="9" customFormat="1" ht="24.75" customHeight="1" x14ac:dyDescent="0.2">
      <c r="A95" s="24"/>
      <c r="B95" s="72" t="str">
        <f>IF(ISBLANK($Q$12),"",$Q$12)</f>
        <v>PWT-K-04_SPEC</v>
      </c>
      <c r="C95" s="73"/>
      <c r="D95" s="73"/>
      <c r="E95" s="73"/>
      <c r="F95" s="73"/>
      <c r="G95" s="73"/>
      <c r="H95" s="25"/>
      <c r="I95" s="74"/>
      <c r="J95" s="74"/>
      <c r="K95" s="74"/>
      <c r="L95" s="75"/>
      <c r="M95" s="26"/>
      <c r="N95" s="3"/>
      <c r="Q95" s="10"/>
    </row>
    <row r="96" spans="1:19" ht="23.1" customHeight="1" x14ac:dyDescent="0.2">
      <c r="B96" s="76" t="str">
        <f>IF(ISBLANK(Q$19),"",Q$19)</f>
        <v/>
      </c>
      <c r="C96" s="77"/>
      <c r="D96" s="77"/>
      <c r="E96" s="77"/>
      <c r="F96" s="77"/>
      <c r="G96" s="77"/>
      <c r="H96" s="77"/>
      <c r="I96" s="77"/>
      <c r="J96" s="77"/>
      <c r="K96" s="77"/>
      <c r="L96" s="77"/>
    </row>
    <row r="97" spans="1:19" ht="12.75" customHeight="1" x14ac:dyDescent="0.2"/>
    <row r="98" spans="1:19" s="9" customFormat="1" ht="30" customHeight="1" x14ac:dyDescent="0.2">
      <c r="A98" s="5"/>
      <c r="B98" s="84" t="s">
        <v>28</v>
      </c>
      <c r="C98" s="85"/>
      <c r="D98" s="86" t="str">
        <f>$Q$8</f>
        <v>Łysa Góra</v>
      </c>
      <c r="E98" s="87"/>
      <c r="F98" s="87"/>
      <c r="G98" s="87"/>
      <c r="H98" s="87"/>
      <c r="I98" s="87"/>
      <c r="J98" s="88"/>
      <c r="K98" s="89"/>
      <c r="L98" s="90"/>
      <c r="M98" s="6"/>
      <c r="N98" s="3"/>
      <c r="O98" s="7"/>
      <c r="P98" s="7"/>
      <c r="Q98" s="8"/>
      <c r="R98" s="7"/>
    </row>
    <row r="99" spans="1:19" s="9" customFormat="1" ht="19.5" customHeight="1" x14ac:dyDescent="0.2">
      <c r="A99" s="5"/>
      <c r="B99" s="93" t="s">
        <v>29</v>
      </c>
      <c r="C99" s="94"/>
      <c r="D99" s="95" t="str">
        <f>$Q$9</f>
        <v>Zbrojenie nadziemia</v>
      </c>
      <c r="E99" s="95"/>
      <c r="F99" s="95"/>
      <c r="G99" s="95"/>
      <c r="H99" s="95"/>
      <c r="I99" s="95"/>
      <c r="J99" s="96"/>
      <c r="K99" s="91"/>
      <c r="L99" s="92"/>
      <c r="M99" s="6"/>
      <c r="N99" s="3"/>
      <c r="Q99" s="10"/>
    </row>
    <row r="100" spans="1:19" s="9" customFormat="1" ht="19.5" customHeight="1" x14ac:dyDescent="0.2">
      <c r="A100" s="5"/>
      <c r="B100" s="97" t="str">
        <f>$Q$11</f>
        <v>2025-05-14</v>
      </c>
      <c r="C100" s="98"/>
      <c r="D100" s="99" t="s">
        <v>30</v>
      </c>
      <c r="E100" s="100"/>
      <c r="F100" s="101" t="str">
        <f>$Q$10</f>
        <v>PWT-K-04</v>
      </c>
      <c r="G100" s="102"/>
      <c r="H100" s="102"/>
      <c r="I100" s="102"/>
      <c r="J100" s="103"/>
      <c r="K100" s="11">
        <f>(ROW(A100)-4)/32</f>
        <v>3</v>
      </c>
      <c r="L100" s="12">
        <f>$Q$13</f>
        <v>4</v>
      </c>
      <c r="M100" s="6"/>
      <c r="N100" s="3"/>
      <c r="Q100" s="10"/>
    </row>
    <row r="101" spans="1:19" s="9" customFormat="1" ht="42" customHeight="1" x14ac:dyDescent="0.2">
      <c r="A101" s="6"/>
      <c r="B101" s="104" t="s">
        <v>31</v>
      </c>
      <c r="C101" s="106" t="s">
        <v>32</v>
      </c>
      <c r="D101" s="108" t="s">
        <v>89</v>
      </c>
      <c r="E101" s="32" t="s">
        <v>34</v>
      </c>
      <c r="F101" s="32" t="s">
        <v>35</v>
      </c>
      <c r="G101" s="32" t="s">
        <v>90</v>
      </c>
      <c r="H101" s="110" t="s">
        <v>91</v>
      </c>
      <c r="I101" s="111"/>
      <c r="J101" s="32" t="s">
        <v>92</v>
      </c>
      <c r="K101" s="32" t="s">
        <v>93</v>
      </c>
      <c r="L101" s="39" t="s">
        <v>94</v>
      </c>
      <c r="M101" s="6"/>
      <c r="N101" s="3"/>
      <c r="Q101" s="10"/>
    </row>
    <row r="102" spans="1:19" s="9" customFormat="1" ht="22.5" customHeight="1" x14ac:dyDescent="0.2">
      <c r="A102" s="13"/>
      <c r="B102" s="105"/>
      <c r="C102" s="107"/>
      <c r="D102" s="109"/>
      <c r="E102" s="14" t="str">
        <f>$Q$14</f>
        <v>-</v>
      </c>
      <c r="F102" s="14" t="str">
        <f>$Q$15</f>
        <v>B500SP</v>
      </c>
      <c r="G102" s="40" t="s">
        <v>41</v>
      </c>
      <c r="H102" s="41" t="s">
        <v>42</v>
      </c>
      <c r="I102" s="33" t="s">
        <v>43</v>
      </c>
      <c r="J102" s="33" t="s">
        <v>44</v>
      </c>
      <c r="K102" s="33" t="s">
        <v>45</v>
      </c>
      <c r="L102" s="42" t="s">
        <v>46</v>
      </c>
      <c r="M102" s="13"/>
      <c r="N102" s="3"/>
      <c r="O102" s="15"/>
      <c r="P102" s="15"/>
      <c r="Q102" s="16"/>
      <c r="R102" s="15"/>
    </row>
    <row r="103" spans="1:19" s="6" customFormat="1" ht="19.5" customHeight="1" x14ac:dyDescent="0.2">
      <c r="B103" s="43">
        <v>1</v>
      </c>
      <c r="C103" s="44">
        <v>2</v>
      </c>
      <c r="D103" s="45">
        <v>3</v>
      </c>
      <c r="E103" s="44">
        <v>4</v>
      </c>
      <c r="F103" s="44">
        <v>5</v>
      </c>
      <c r="G103" s="44">
        <v>6</v>
      </c>
      <c r="H103" s="44">
        <v>7</v>
      </c>
      <c r="I103" s="44">
        <v>8</v>
      </c>
      <c r="J103" s="44">
        <v>9</v>
      </c>
      <c r="K103" s="44">
        <v>10</v>
      </c>
      <c r="L103" s="46">
        <v>11</v>
      </c>
      <c r="N103" s="3"/>
      <c r="O103" s="69"/>
      <c r="P103" s="69"/>
      <c r="Q103" s="69"/>
      <c r="R103" s="69"/>
      <c r="S103" s="69"/>
    </row>
    <row r="104" spans="1:19" ht="38.25" customHeight="1" x14ac:dyDescent="0.2">
      <c r="B104" s="64">
        <v>2</v>
      </c>
      <c r="C104" s="47" t="s">
        <v>95</v>
      </c>
      <c r="D104" s="47"/>
      <c r="E104" s="47" t="s">
        <v>19</v>
      </c>
      <c r="F104" s="47">
        <v>20</v>
      </c>
      <c r="G104" s="49">
        <v>210</v>
      </c>
      <c r="H104" s="47" t="s">
        <v>24</v>
      </c>
      <c r="I104" s="47">
        <f>B104*H104</f>
        <v>2</v>
      </c>
      <c r="J104" s="49">
        <f t="shared" ref="J104:J109" si="5">I104*G104/100</f>
        <v>4.2</v>
      </c>
      <c r="K104" s="49">
        <f t="shared" ref="K104:K109" si="6">F104^2*0.006165375*J104</f>
        <v>10.35783</v>
      </c>
      <c r="L104" s="81">
        <f>SUM(K104:K107)</f>
        <v>91.200199920000003</v>
      </c>
      <c r="O104" s="70"/>
      <c r="P104" s="66"/>
      <c r="Q104" s="67"/>
      <c r="R104" s="67"/>
      <c r="S104" s="67"/>
    </row>
    <row r="105" spans="1:19" ht="38.25" customHeight="1" x14ac:dyDescent="0.2">
      <c r="B105" s="112" t="s">
        <v>86</v>
      </c>
      <c r="C105" s="50" t="s">
        <v>70</v>
      </c>
      <c r="D105" s="50"/>
      <c r="E105" s="50" t="s">
        <v>19</v>
      </c>
      <c r="F105" s="50">
        <v>8</v>
      </c>
      <c r="G105" s="52">
        <v>134</v>
      </c>
      <c r="H105" s="50" t="s">
        <v>96</v>
      </c>
      <c r="I105" s="50">
        <f>B104*H105</f>
        <v>80</v>
      </c>
      <c r="J105" s="52">
        <f t="shared" si="5"/>
        <v>107.2</v>
      </c>
      <c r="K105" s="52">
        <f t="shared" si="6"/>
        <v>42.299404799999998</v>
      </c>
      <c r="L105" s="82"/>
      <c r="O105" s="66"/>
      <c r="P105" s="66"/>
      <c r="Q105" s="67"/>
      <c r="R105" s="67"/>
      <c r="S105" s="67"/>
    </row>
    <row r="106" spans="1:19" ht="38.25" customHeight="1" x14ac:dyDescent="0.2">
      <c r="B106" s="79"/>
      <c r="C106" s="50" t="s">
        <v>72</v>
      </c>
      <c r="D106" s="50"/>
      <c r="E106" s="50" t="s">
        <v>19</v>
      </c>
      <c r="F106" s="50">
        <v>8</v>
      </c>
      <c r="G106" s="52">
        <v>108</v>
      </c>
      <c r="H106" s="50" t="s">
        <v>96</v>
      </c>
      <c r="I106" s="50">
        <f>B104*H106</f>
        <v>80</v>
      </c>
      <c r="J106" s="52">
        <f t="shared" si="5"/>
        <v>86.4</v>
      </c>
      <c r="K106" s="52">
        <f t="shared" si="6"/>
        <v>34.092057600000004</v>
      </c>
      <c r="L106" s="82"/>
      <c r="O106" s="66"/>
      <c r="P106" s="66"/>
      <c r="Q106" s="67"/>
      <c r="R106" s="67"/>
      <c r="S106" s="67"/>
    </row>
    <row r="107" spans="1:19" ht="38.25" customHeight="1" x14ac:dyDescent="0.2">
      <c r="B107" s="80"/>
      <c r="C107" s="53" t="s">
        <v>61</v>
      </c>
      <c r="D107" s="53"/>
      <c r="E107" s="53" t="s">
        <v>19</v>
      </c>
      <c r="F107" s="53">
        <v>8</v>
      </c>
      <c r="G107" s="54">
        <v>94</v>
      </c>
      <c r="H107" s="53" t="s">
        <v>73</v>
      </c>
      <c r="I107" s="53">
        <f>B104*H107</f>
        <v>12</v>
      </c>
      <c r="J107" s="54">
        <f t="shared" si="5"/>
        <v>11.28</v>
      </c>
      <c r="K107" s="54">
        <f t="shared" si="6"/>
        <v>4.4509075199999995</v>
      </c>
      <c r="L107" s="55" t="s">
        <v>54</v>
      </c>
      <c r="N107" s="56">
        <f>L104</f>
        <v>91.200199920000003</v>
      </c>
      <c r="O107" s="66"/>
      <c r="P107" s="66"/>
      <c r="Q107" s="71"/>
      <c r="R107" s="71"/>
      <c r="S107" s="71"/>
    </row>
    <row r="108" spans="1:19" ht="38.25" customHeight="1" x14ac:dyDescent="0.2">
      <c r="B108" s="60">
        <v>3</v>
      </c>
      <c r="C108" s="50" t="s">
        <v>97</v>
      </c>
      <c r="D108" s="50"/>
      <c r="E108" s="50" t="s">
        <v>19</v>
      </c>
      <c r="F108" s="50">
        <v>16</v>
      </c>
      <c r="G108" s="52">
        <v>409</v>
      </c>
      <c r="H108" s="50" t="s">
        <v>87</v>
      </c>
      <c r="I108" s="50">
        <f>B108*H108</f>
        <v>12</v>
      </c>
      <c r="J108" s="52">
        <f t="shared" si="5"/>
        <v>49.08</v>
      </c>
      <c r="K108" s="52">
        <f t="shared" si="6"/>
        <v>77.464730879999991</v>
      </c>
      <c r="L108" s="82">
        <f>SUM(K108:K110)</f>
        <v>106.39562975999999</v>
      </c>
      <c r="O108" s="66"/>
      <c r="P108" s="66"/>
      <c r="Q108" s="67"/>
      <c r="R108" s="67"/>
      <c r="S108" s="67"/>
    </row>
    <row r="109" spans="1:19" ht="38.25" customHeight="1" x14ac:dyDescent="0.2">
      <c r="B109" s="83" t="s">
        <v>98</v>
      </c>
      <c r="C109" s="50" t="s">
        <v>61</v>
      </c>
      <c r="D109" s="50"/>
      <c r="E109" s="50" t="s">
        <v>19</v>
      </c>
      <c r="F109" s="50">
        <v>8</v>
      </c>
      <c r="G109" s="52">
        <v>94</v>
      </c>
      <c r="H109" s="50" t="s">
        <v>57</v>
      </c>
      <c r="I109" s="50">
        <f>B108*H109</f>
        <v>78</v>
      </c>
      <c r="J109" s="52">
        <f t="shared" si="5"/>
        <v>73.319999999999993</v>
      </c>
      <c r="K109" s="52">
        <f t="shared" si="6"/>
        <v>28.930898879999997</v>
      </c>
      <c r="L109" s="82"/>
      <c r="O109" s="66"/>
      <c r="P109" s="66"/>
      <c r="Q109" s="67"/>
      <c r="R109" s="67"/>
      <c r="S109" s="67"/>
    </row>
    <row r="110" spans="1:19" ht="38.25" customHeight="1" x14ac:dyDescent="0.2">
      <c r="B110" s="80"/>
      <c r="C110" s="58"/>
      <c r="D110" s="58"/>
      <c r="E110" s="58"/>
      <c r="F110" s="58"/>
      <c r="G110" s="59"/>
      <c r="H110" s="58"/>
      <c r="I110" s="58"/>
      <c r="J110" s="59"/>
      <c r="K110" s="59"/>
      <c r="L110" s="55" t="s">
        <v>54</v>
      </c>
      <c r="N110" s="56">
        <f>L108</f>
        <v>106.39562975999999</v>
      </c>
      <c r="O110" s="66"/>
      <c r="P110" s="66"/>
      <c r="Q110" s="67"/>
      <c r="R110" s="67"/>
      <c r="S110" s="67"/>
    </row>
    <row r="111" spans="1:19" ht="38.25" customHeight="1" x14ac:dyDescent="0.2">
      <c r="B111" s="60">
        <v>2</v>
      </c>
      <c r="C111" s="50" t="s">
        <v>64</v>
      </c>
      <c r="D111" s="50"/>
      <c r="E111" s="50" t="s">
        <v>19</v>
      </c>
      <c r="F111" s="50">
        <v>16</v>
      </c>
      <c r="G111" s="52">
        <v>441</v>
      </c>
      <c r="H111" s="50" t="s">
        <v>87</v>
      </c>
      <c r="I111" s="50">
        <f>B111*H111</f>
        <v>8</v>
      </c>
      <c r="J111" s="52">
        <f>I111*G111/100</f>
        <v>35.28</v>
      </c>
      <c r="K111" s="52">
        <f>F111^2*0.006165375*J111</f>
        <v>55.683694080000002</v>
      </c>
      <c r="L111" s="82">
        <f>SUM(K111:K113)</f>
        <v>76.454595839999996</v>
      </c>
      <c r="O111" s="66"/>
      <c r="P111" s="66"/>
      <c r="Q111" s="67"/>
      <c r="R111" s="67"/>
      <c r="S111" s="67"/>
    </row>
    <row r="112" spans="1:19" ht="38.25" customHeight="1" x14ac:dyDescent="0.2">
      <c r="B112" s="83" t="s">
        <v>99</v>
      </c>
      <c r="C112" s="50" t="s">
        <v>61</v>
      </c>
      <c r="D112" s="50"/>
      <c r="E112" s="50" t="s">
        <v>19</v>
      </c>
      <c r="F112" s="50">
        <v>8</v>
      </c>
      <c r="G112" s="52">
        <v>94</v>
      </c>
      <c r="H112" s="50" t="s">
        <v>58</v>
      </c>
      <c r="I112" s="50">
        <f>B111*H112</f>
        <v>56</v>
      </c>
      <c r="J112" s="52">
        <f>I112*G112/100</f>
        <v>52.64</v>
      </c>
      <c r="K112" s="52">
        <f>F112^2*0.006165375*J112</f>
        <v>20.770901760000001</v>
      </c>
      <c r="L112" s="82"/>
      <c r="O112" s="66"/>
      <c r="P112" s="66"/>
      <c r="Q112" s="68"/>
      <c r="R112" s="68"/>
      <c r="S112" s="68"/>
    </row>
    <row r="113" spans="1:19" ht="38.25" customHeight="1" x14ac:dyDescent="0.2">
      <c r="B113" s="80"/>
      <c r="C113" s="58"/>
      <c r="D113" s="58"/>
      <c r="E113" s="58"/>
      <c r="F113" s="58"/>
      <c r="G113" s="59"/>
      <c r="H113" s="58"/>
      <c r="I113" s="58"/>
      <c r="J113" s="59"/>
      <c r="K113" s="59"/>
      <c r="L113" s="55" t="s">
        <v>54</v>
      </c>
      <c r="N113" s="56">
        <f>L111</f>
        <v>76.454595839999996</v>
      </c>
      <c r="O113" s="66"/>
      <c r="P113" s="66"/>
      <c r="Q113" s="68"/>
      <c r="R113" s="68"/>
      <c r="S113" s="68"/>
    </row>
    <row r="114" spans="1:19" ht="38.25" customHeight="1" x14ac:dyDescent="0.2">
      <c r="B114" s="60">
        <v>12</v>
      </c>
      <c r="C114" s="50" t="s">
        <v>64</v>
      </c>
      <c r="D114" s="50"/>
      <c r="E114" s="50" t="s">
        <v>19</v>
      </c>
      <c r="F114" s="50">
        <v>16</v>
      </c>
      <c r="G114" s="52">
        <v>441</v>
      </c>
      <c r="H114" s="50" t="s">
        <v>87</v>
      </c>
      <c r="I114" s="50">
        <f>B114*H114</f>
        <v>48</v>
      </c>
      <c r="J114" s="52">
        <f>I114*G114/100</f>
        <v>211.68</v>
      </c>
      <c r="K114" s="52">
        <f>F114^2*0.006165375*J114</f>
        <v>334.10216448</v>
      </c>
      <c r="L114" s="82">
        <f>SUM(K114:K116)</f>
        <v>448.12115712000002</v>
      </c>
      <c r="O114" s="66"/>
      <c r="P114" s="66"/>
      <c r="Q114" s="68"/>
      <c r="R114" s="68"/>
      <c r="S114" s="68"/>
    </row>
    <row r="115" spans="1:19" ht="38.25" customHeight="1" x14ac:dyDescent="0.2">
      <c r="B115" s="83" t="s">
        <v>100</v>
      </c>
      <c r="C115" s="50" t="s">
        <v>101</v>
      </c>
      <c r="D115" s="50"/>
      <c r="E115" s="50" t="s">
        <v>19</v>
      </c>
      <c r="F115" s="50">
        <v>8</v>
      </c>
      <c r="G115" s="52">
        <v>86</v>
      </c>
      <c r="H115" s="50" t="s">
        <v>58</v>
      </c>
      <c r="I115" s="50">
        <f>B114*H115</f>
        <v>336</v>
      </c>
      <c r="J115" s="52">
        <f>I115*G115/100</f>
        <v>288.95999999999998</v>
      </c>
      <c r="K115" s="52">
        <f>F115^2*0.006165375*J115</f>
        <v>114.01899263999999</v>
      </c>
      <c r="L115" s="82"/>
      <c r="O115" s="66"/>
      <c r="P115" s="66"/>
      <c r="Q115" s="68"/>
      <c r="R115" s="68"/>
      <c r="S115" s="68"/>
    </row>
    <row r="116" spans="1:19" ht="38.25" customHeight="1" x14ac:dyDescent="0.2">
      <c r="B116" s="80"/>
      <c r="C116" s="58"/>
      <c r="D116" s="58"/>
      <c r="E116" s="58"/>
      <c r="F116" s="58"/>
      <c r="G116" s="59"/>
      <c r="H116" s="58"/>
      <c r="I116" s="58"/>
      <c r="J116" s="59"/>
      <c r="K116" s="59"/>
      <c r="L116" s="55" t="s">
        <v>54</v>
      </c>
      <c r="N116" s="56">
        <f>L114</f>
        <v>448.12115712000002</v>
      </c>
      <c r="R116" s="4"/>
      <c r="S116" s="4"/>
    </row>
    <row r="117" spans="1:19" ht="38.25" customHeight="1" x14ac:dyDescent="0.2">
      <c r="B117" s="83" t="s">
        <v>102</v>
      </c>
      <c r="C117" s="50" t="s">
        <v>103</v>
      </c>
      <c r="D117" s="50"/>
      <c r="E117" s="50" t="s">
        <v>19</v>
      </c>
      <c r="F117" s="50">
        <v>16</v>
      </c>
      <c r="G117" s="57">
        <f>6*57.44</f>
        <v>344.64</v>
      </c>
      <c r="H117" s="50" t="s">
        <v>19</v>
      </c>
      <c r="I117" s="50" t="s">
        <v>19</v>
      </c>
      <c r="J117" s="52">
        <f>G117</f>
        <v>344.64</v>
      </c>
      <c r="K117" s="52">
        <f>F117^2*0.006165375*J117</f>
        <v>543.95771903999992</v>
      </c>
      <c r="L117" s="82">
        <f>SUM(K117:K119)</f>
        <v>642.24859343999992</v>
      </c>
    </row>
    <row r="118" spans="1:19" ht="38.25" customHeight="1" x14ac:dyDescent="0.2">
      <c r="B118" s="79"/>
      <c r="C118" s="50" t="s">
        <v>61</v>
      </c>
      <c r="D118" s="50"/>
      <c r="E118" s="50" t="s">
        <v>19</v>
      </c>
      <c r="F118" s="50">
        <v>8</v>
      </c>
      <c r="G118" s="52">
        <v>94</v>
      </c>
      <c r="H118" s="50" t="s">
        <v>19</v>
      </c>
      <c r="I118" s="50" t="s">
        <v>104</v>
      </c>
      <c r="J118" s="52">
        <f>I118*G118/100</f>
        <v>249.1</v>
      </c>
      <c r="K118" s="52">
        <f>F118^2*0.006165375*J118</f>
        <v>98.290874399999993</v>
      </c>
      <c r="L118" s="82"/>
    </row>
    <row r="119" spans="1:19" ht="38.25" customHeight="1" x14ac:dyDescent="0.2">
      <c r="B119" s="80"/>
      <c r="C119" s="58"/>
      <c r="D119" s="58"/>
      <c r="E119" s="58"/>
      <c r="F119" s="58"/>
      <c r="G119" s="59"/>
      <c r="H119" s="58"/>
      <c r="I119" s="58"/>
      <c r="J119" s="59"/>
      <c r="K119" s="59"/>
      <c r="L119" s="55" t="s">
        <v>54</v>
      </c>
      <c r="N119" s="56">
        <f>L117</f>
        <v>642.24859343999992</v>
      </c>
    </row>
    <row r="120" spans="1:19" ht="38.25" customHeight="1" x14ac:dyDescent="0.2">
      <c r="B120" s="83" t="s">
        <v>105</v>
      </c>
      <c r="C120" s="50" t="s">
        <v>106</v>
      </c>
      <c r="D120" s="50"/>
      <c r="E120" s="50" t="s">
        <v>19</v>
      </c>
      <c r="F120" s="50">
        <v>16</v>
      </c>
      <c r="G120" s="57">
        <f>4*49.38</f>
        <v>197.52</v>
      </c>
      <c r="H120" s="50" t="s">
        <v>19</v>
      </c>
      <c r="I120" s="50" t="s">
        <v>19</v>
      </c>
      <c r="J120" s="52">
        <f>G120</f>
        <v>197.52</v>
      </c>
      <c r="K120" s="52">
        <f>F120^2*0.006165375*J120</f>
        <v>311.75292672</v>
      </c>
      <c r="L120" s="82">
        <f>SUM(K120:K122)</f>
        <v>397.80380544000002</v>
      </c>
    </row>
    <row r="121" spans="1:19" ht="38.25" customHeight="1" x14ac:dyDescent="0.2">
      <c r="B121" s="79"/>
      <c r="C121" s="50" t="s">
        <v>61</v>
      </c>
      <c r="D121" s="50"/>
      <c r="E121" s="50" t="s">
        <v>19</v>
      </c>
      <c r="F121" s="50">
        <v>8</v>
      </c>
      <c r="G121" s="52">
        <v>94</v>
      </c>
      <c r="H121" s="50" t="s">
        <v>19</v>
      </c>
      <c r="I121" s="50" t="s">
        <v>107</v>
      </c>
      <c r="J121" s="52">
        <f>I121*G121/100</f>
        <v>218.08</v>
      </c>
      <c r="K121" s="52">
        <f>F121^2*0.006165375*J121</f>
        <v>86.05087872</v>
      </c>
      <c r="L121" s="82"/>
    </row>
    <row r="122" spans="1:19" ht="38.25" customHeight="1" x14ac:dyDescent="0.2">
      <c r="B122" s="80"/>
      <c r="C122" s="58"/>
      <c r="D122" s="58"/>
      <c r="E122" s="58"/>
      <c r="F122" s="58"/>
      <c r="G122" s="59"/>
      <c r="H122" s="58"/>
      <c r="I122" s="58"/>
      <c r="J122" s="59"/>
      <c r="K122" s="59"/>
      <c r="L122" s="55" t="s">
        <v>54</v>
      </c>
      <c r="N122" s="56">
        <f>L120</f>
        <v>397.80380544000002</v>
      </c>
    </row>
    <row r="123" spans="1:19" ht="38.25" customHeight="1" x14ac:dyDescent="0.2">
      <c r="B123" s="83" t="s">
        <v>108</v>
      </c>
      <c r="C123" s="50" t="s">
        <v>109</v>
      </c>
      <c r="D123" s="50"/>
      <c r="E123" s="50" t="s">
        <v>19</v>
      </c>
      <c r="F123" s="50">
        <v>16</v>
      </c>
      <c r="G123" s="57">
        <v>13.9</v>
      </c>
      <c r="H123" s="50" t="s">
        <v>19</v>
      </c>
      <c r="I123" s="50" t="s">
        <v>19</v>
      </c>
      <c r="J123" s="52">
        <f>G123</f>
        <v>13.9</v>
      </c>
      <c r="K123" s="52">
        <f>F123^2*0.006165375*J123</f>
        <v>21.938870399999999</v>
      </c>
      <c r="L123" s="82">
        <f>SUM(K123:K125)</f>
        <v>28.236431039999999</v>
      </c>
    </row>
    <row r="124" spans="1:19" ht="38.25" customHeight="1" x14ac:dyDescent="0.2">
      <c r="B124" s="79"/>
      <c r="C124" s="50" t="s">
        <v>58</v>
      </c>
      <c r="D124" s="50"/>
      <c r="E124" s="50" t="s">
        <v>19</v>
      </c>
      <c r="F124" s="50">
        <v>8</v>
      </c>
      <c r="G124" s="52">
        <v>114</v>
      </c>
      <c r="H124" s="50" t="s">
        <v>19</v>
      </c>
      <c r="I124" s="50" t="s">
        <v>64</v>
      </c>
      <c r="J124" s="52">
        <f>I124*G124/100</f>
        <v>15.96</v>
      </c>
      <c r="K124" s="52">
        <f>F124^2*0.006165375*J124</f>
        <v>6.2975606400000004</v>
      </c>
      <c r="L124" s="82"/>
    </row>
    <row r="125" spans="1:19" ht="38.25" customHeight="1" x14ac:dyDescent="0.2">
      <c r="B125" s="80"/>
      <c r="C125" s="58"/>
      <c r="D125" s="58"/>
      <c r="E125" s="58"/>
      <c r="F125" s="58"/>
      <c r="G125" s="59"/>
      <c r="H125" s="58"/>
      <c r="I125" s="58"/>
      <c r="J125" s="59"/>
      <c r="K125" s="59"/>
      <c r="L125" s="55" t="s">
        <v>54</v>
      </c>
      <c r="N125" s="56">
        <f>L123</f>
        <v>28.236431039999999</v>
      </c>
    </row>
    <row r="126" spans="1:19" ht="38.25" customHeight="1" x14ac:dyDescent="0.2">
      <c r="B126" s="20"/>
      <c r="C126" s="21"/>
      <c r="D126" s="21"/>
      <c r="E126" s="21"/>
      <c r="F126" s="21"/>
      <c r="G126" s="22"/>
      <c r="H126" s="21"/>
      <c r="I126" s="21"/>
      <c r="J126" s="22"/>
      <c r="K126" s="22"/>
      <c r="L126" s="23"/>
    </row>
    <row r="127" spans="1:19" s="9" customFormat="1" ht="24.75" customHeight="1" x14ac:dyDescent="0.2">
      <c r="A127" s="24"/>
      <c r="B127" s="72" t="str">
        <f>IF(ISBLANK($Q$12),"",$Q$12)</f>
        <v>PWT-K-04_SPEC</v>
      </c>
      <c r="C127" s="73"/>
      <c r="D127" s="73"/>
      <c r="E127" s="73"/>
      <c r="F127" s="73"/>
      <c r="G127" s="73"/>
      <c r="H127" s="25"/>
      <c r="I127" s="74"/>
      <c r="J127" s="74"/>
      <c r="K127" s="74"/>
      <c r="L127" s="75"/>
      <c r="M127" s="26"/>
      <c r="N127" s="3"/>
      <c r="Q127" s="10"/>
    </row>
    <row r="128" spans="1:19" ht="23.1" customHeight="1" x14ac:dyDescent="0.2">
      <c r="B128" s="76" t="str">
        <f>IF(ISBLANK(Q$19),"",Q$19)</f>
        <v/>
      </c>
      <c r="C128" s="77"/>
      <c r="D128" s="77"/>
      <c r="E128" s="77"/>
      <c r="F128" s="77"/>
      <c r="G128" s="77"/>
      <c r="H128" s="77"/>
      <c r="I128" s="77"/>
      <c r="J128" s="77"/>
      <c r="K128" s="77"/>
      <c r="L128" s="77"/>
    </row>
    <row r="129" spans="1:19" ht="12.75" customHeight="1" x14ac:dyDescent="0.2"/>
    <row r="130" spans="1:19" s="9" customFormat="1" ht="30" customHeight="1" x14ac:dyDescent="0.2">
      <c r="A130" s="5"/>
      <c r="B130" s="84" t="s">
        <v>28</v>
      </c>
      <c r="C130" s="85"/>
      <c r="D130" s="86" t="str">
        <f>$Q$8</f>
        <v>Łysa Góra</v>
      </c>
      <c r="E130" s="87"/>
      <c r="F130" s="87"/>
      <c r="G130" s="87"/>
      <c r="H130" s="87"/>
      <c r="I130" s="87"/>
      <c r="J130" s="88"/>
      <c r="K130" s="89"/>
      <c r="L130" s="90"/>
      <c r="M130" s="6"/>
      <c r="N130" s="3"/>
      <c r="O130" s="7"/>
      <c r="P130" s="7"/>
      <c r="Q130" s="8"/>
      <c r="R130" s="7"/>
    </row>
    <row r="131" spans="1:19" s="9" customFormat="1" ht="19.5" customHeight="1" x14ac:dyDescent="0.2">
      <c r="A131" s="5"/>
      <c r="B131" s="93" t="s">
        <v>29</v>
      </c>
      <c r="C131" s="94"/>
      <c r="D131" s="95" t="str">
        <f>$Q$9</f>
        <v>Zbrojenie nadziemia</v>
      </c>
      <c r="E131" s="95"/>
      <c r="F131" s="95"/>
      <c r="G131" s="95"/>
      <c r="H131" s="95"/>
      <c r="I131" s="95"/>
      <c r="J131" s="96"/>
      <c r="K131" s="91"/>
      <c r="L131" s="92"/>
      <c r="M131" s="6"/>
      <c r="N131" s="3"/>
      <c r="Q131" s="10"/>
    </row>
    <row r="132" spans="1:19" s="9" customFormat="1" ht="19.5" customHeight="1" x14ac:dyDescent="0.2">
      <c r="A132" s="5"/>
      <c r="B132" s="97" t="str">
        <f>$Q$11</f>
        <v>2025-05-14</v>
      </c>
      <c r="C132" s="98"/>
      <c r="D132" s="99" t="s">
        <v>30</v>
      </c>
      <c r="E132" s="100"/>
      <c r="F132" s="101" t="str">
        <f>$Q$10</f>
        <v>PWT-K-04</v>
      </c>
      <c r="G132" s="102"/>
      <c r="H132" s="102"/>
      <c r="I132" s="102"/>
      <c r="J132" s="103"/>
      <c r="K132" s="11">
        <f>(ROW(A132)-4)/32</f>
        <v>4</v>
      </c>
      <c r="L132" s="12">
        <f>$Q$13</f>
        <v>4</v>
      </c>
      <c r="M132" s="6"/>
      <c r="N132" s="3"/>
      <c r="Q132" s="10"/>
    </row>
    <row r="133" spans="1:19" s="9" customFormat="1" ht="42" customHeight="1" x14ac:dyDescent="0.2">
      <c r="A133" s="6"/>
      <c r="B133" s="104" t="s">
        <v>31</v>
      </c>
      <c r="C133" s="106" t="s">
        <v>32</v>
      </c>
      <c r="D133" s="108" t="s">
        <v>110</v>
      </c>
      <c r="E133" s="32" t="s">
        <v>34</v>
      </c>
      <c r="F133" s="32" t="s">
        <v>35</v>
      </c>
      <c r="G133" s="32" t="s">
        <v>111</v>
      </c>
      <c r="H133" s="110" t="s">
        <v>112</v>
      </c>
      <c r="I133" s="111"/>
      <c r="J133" s="32" t="s">
        <v>113</v>
      </c>
      <c r="K133" s="32" t="s">
        <v>114</v>
      </c>
      <c r="L133" s="39" t="s">
        <v>115</v>
      </c>
      <c r="M133" s="6"/>
      <c r="N133" s="3"/>
      <c r="Q133" s="10"/>
    </row>
    <row r="134" spans="1:19" s="9" customFormat="1" ht="22.5" customHeight="1" x14ac:dyDescent="0.2">
      <c r="A134" s="13"/>
      <c r="B134" s="105"/>
      <c r="C134" s="107"/>
      <c r="D134" s="109"/>
      <c r="E134" s="14" t="str">
        <f>$Q$14</f>
        <v>-</v>
      </c>
      <c r="F134" s="14" t="str">
        <f>$Q$15</f>
        <v>B500SP</v>
      </c>
      <c r="G134" s="40" t="s">
        <v>41</v>
      </c>
      <c r="H134" s="41" t="s">
        <v>42</v>
      </c>
      <c r="I134" s="33" t="s">
        <v>43</v>
      </c>
      <c r="J134" s="33" t="s">
        <v>44</v>
      </c>
      <c r="K134" s="33" t="s">
        <v>45</v>
      </c>
      <c r="L134" s="42" t="s">
        <v>46</v>
      </c>
      <c r="M134" s="13"/>
      <c r="N134" s="3"/>
      <c r="O134" s="15"/>
      <c r="P134" s="15"/>
      <c r="Q134" s="16"/>
      <c r="R134" s="15"/>
    </row>
    <row r="135" spans="1:19" s="6" customFormat="1" ht="19.5" customHeight="1" x14ac:dyDescent="0.2">
      <c r="B135" s="43">
        <v>1</v>
      </c>
      <c r="C135" s="44">
        <v>2</v>
      </c>
      <c r="D135" s="45">
        <v>3</v>
      </c>
      <c r="E135" s="44">
        <v>4</v>
      </c>
      <c r="F135" s="44">
        <v>5</v>
      </c>
      <c r="G135" s="44">
        <v>6</v>
      </c>
      <c r="H135" s="44">
        <v>7</v>
      </c>
      <c r="I135" s="44">
        <v>8</v>
      </c>
      <c r="J135" s="44">
        <v>9</v>
      </c>
      <c r="K135" s="44">
        <v>10</v>
      </c>
      <c r="L135" s="46">
        <v>11</v>
      </c>
      <c r="N135" s="3"/>
      <c r="O135" s="69"/>
      <c r="P135" s="69"/>
      <c r="Q135" s="69"/>
      <c r="R135" s="69"/>
      <c r="S135" s="69"/>
    </row>
    <row r="136" spans="1:19" ht="38.25" customHeight="1" x14ac:dyDescent="0.2">
      <c r="B136" s="78" t="s">
        <v>116</v>
      </c>
      <c r="C136" s="47" t="s">
        <v>117</v>
      </c>
      <c r="D136" s="47"/>
      <c r="E136" s="47" t="s">
        <v>19</v>
      </c>
      <c r="F136" s="47">
        <v>12</v>
      </c>
      <c r="G136" s="65">
        <f>4*11.77</f>
        <v>47.08</v>
      </c>
      <c r="H136" s="47" t="s">
        <v>19</v>
      </c>
      <c r="I136" s="47" t="s">
        <v>19</v>
      </c>
      <c r="J136" s="49">
        <f>G136</f>
        <v>47.08</v>
      </c>
      <c r="K136" s="49">
        <f>F136^2*0.006165375*J136</f>
        <v>41.798283120000001</v>
      </c>
      <c r="L136" s="81">
        <f>SUM(K136:K138)</f>
        <v>58.7338284</v>
      </c>
      <c r="O136" s="70"/>
      <c r="P136" s="66"/>
      <c r="Q136" s="67"/>
      <c r="R136" s="67"/>
      <c r="S136" s="67"/>
    </row>
    <row r="137" spans="1:19" ht="38.25" customHeight="1" x14ac:dyDescent="0.2">
      <c r="B137" s="79"/>
      <c r="C137" s="50" t="s">
        <v>118</v>
      </c>
      <c r="D137" s="50"/>
      <c r="E137" s="50" t="s">
        <v>19</v>
      </c>
      <c r="F137" s="50">
        <v>8</v>
      </c>
      <c r="G137" s="52">
        <v>74</v>
      </c>
      <c r="H137" s="50" t="s">
        <v>19</v>
      </c>
      <c r="I137" s="50" t="s">
        <v>119</v>
      </c>
      <c r="J137" s="52">
        <f>I137*G137/100</f>
        <v>42.92</v>
      </c>
      <c r="K137" s="52">
        <f>F137^2*0.006165375*J137</f>
        <v>16.935545279999999</v>
      </c>
      <c r="L137" s="82"/>
      <c r="O137" s="66"/>
      <c r="P137" s="66"/>
      <c r="Q137" s="67"/>
      <c r="R137" s="67"/>
      <c r="S137" s="67"/>
    </row>
    <row r="138" spans="1:19" ht="38.25" customHeight="1" x14ac:dyDescent="0.2">
      <c r="B138" s="80"/>
      <c r="C138" s="58"/>
      <c r="D138" s="58"/>
      <c r="E138" s="58"/>
      <c r="F138" s="58"/>
      <c r="G138" s="59"/>
      <c r="H138" s="58"/>
      <c r="I138" s="58"/>
      <c r="J138" s="59"/>
      <c r="K138" s="59"/>
      <c r="L138" s="55" t="s">
        <v>54</v>
      </c>
      <c r="N138" s="56">
        <f>L136</f>
        <v>58.7338284</v>
      </c>
      <c r="O138" s="66"/>
      <c r="P138" s="66"/>
      <c r="Q138" s="67"/>
      <c r="R138" s="67"/>
      <c r="S138" s="67"/>
    </row>
    <row r="139" spans="1:19" ht="38.25" customHeight="1" x14ac:dyDescent="0.2">
      <c r="B139" s="17"/>
      <c r="C139" s="2"/>
      <c r="D139" s="2"/>
      <c r="E139" s="2"/>
      <c r="F139" s="2"/>
      <c r="G139" s="18"/>
      <c r="H139" s="2"/>
      <c r="I139" s="2"/>
      <c r="J139" s="18"/>
      <c r="K139" s="18"/>
      <c r="L139" s="19"/>
      <c r="O139" s="66"/>
      <c r="P139" s="66"/>
      <c r="Q139" s="71"/>
      <c r="R139" s="71"/>
      <c r="S139" s="71"/>
    </row>
    <row r="140" spans="1:19" ht="38.25" customHeight="1" x14ac:dyDescent="0.2">
      <c r="B140" s="17"/>
      <c r="C140" s="2"/>
      <c r="D140" s="2"/>
      <c r="E140" s="2"/>
      <c r="F140" s="2"/>
      <c r="G140" s="18"/>
      <c r="H140" s="2"/>
      <c r="I140" s="2"/>
      <c r="J140" s="18"/>
      <c r="K140" s="18"/>
      <c r="L140" s="19"/>
      <c r="O140" s="66"/>
      <c r="P140" s="66"/>
      <c r="Q140" s="67"/>
      <c r="R140" s="67"/>
      <c r="S140" s="67"/>
    </row>
    <row r="141" spans="1:19" ht="38.25" customHeight="1" x14ac:dyDescent="0.2">
      <c r="B141" s="17"/>
      <c r="C141" s="2"/>
      <c r="D141" s="2"/>
      <c r="E141" s="2"/>
      <c r="F141" s="2"/>
      <c r="G141" s="18"/>
      <c r="H141" s="2"/>
      <c r="I141" s="2"/>
      <c r="J141" s="18"/>
      <c r="K141" s="18"/>
      <c r="L141" s="19"/>
      <c r="O141" s="66"/>
      <c r="P141" s="66"/>
      <c r="Q141" s="67"/>
      <c r="R141" s="67"/>
      <c r="S141" s="67"/>
    </row>
    <row r="142" spans="1:19" ht="38.25" customHeight="1" x14ac:dyDescent="0.2">
      <c r="B142" s="17"/>
      <c r="C142" s="2"/>
      <c r="D142" s="2"/>
      <c r="E142" s="2"/>
      <c r="F142" s="2"/>
      <c r="G142" s="18"/>
      <c r="H142" s="2"/>
      <c r="I142" s="2"/>
      <c r="J142" s="18"/>
      <c r="K142" s="18"/>
      <c r="L142" s="19"/>
      <c r="O142" s="66"/>
      <c r="P142" s="66"/>
      <c r="Q142" s="67"/>
      <c r="R142" s="67"/>
      <c r="S142" s="67"/>
    </row>
    <row r="143" spans="1:19" ht="38.25" customHeight="1" x14ac:dyDescent="0.2">
      <c r="B143" s="17"/>
      <c r="C143" s="2"/>
      <c r="D143" s="2"/>
      <c r="E143" s="2"/>
      <c r="F143" s="2"/>
      <c r="G143" s="18"/>
      <c r="H143" s="2"/>
      <c r="I143" s="2"/>
      <c r="J143" s="18"/>
      <c r="K143" s="18"/>
      <c r="L143" s="19"/>
      <c r="O143" s="66"/>
      <c r="P143" s="66"/>
      <c r="Q143" s="67"/>
      <c r="R143" s="67"/>
      <c r="S143" s="67"/>
    </row>
    <row r="144" spans="1:19" ht="38.25" customHeight="1" x14ac:dyDescent="0.2">
      <c r="B144" s="17"/>
      <c r="C144" s="2"/>
      <c r="D144" s="2"/>
      <c r="E144" s="2"/>
      <c r="F144" s="2"/>
      <c r="G144" s="18"/>
      <c r="H144" s="2"/>
      <c r="I144" s="2"/>
      <c r="J144" s="18"/>
      <c r="K144" s="18"/>
      <c r="L144" s="19"/>
      <c r="O144" s="66"/>
      <c r="P144" s="66"/>
      <c r="Q144" s="68"/>
      <c r="R144" s="68"/>
      <c r="S144" s="68"/>
    </row>
    <row r="145" spans="1:19" ht="38.25" customHeight="1" x14ac:dyDescent="0.2">
      <c r="B145" s="17"/>
      <c r="C145" s="2"/>
      <c r="D145" s="2"/>
      <c r="E145" s="2"/>
      <c r="F145" s="2"/>
      <c r="G145" s="18"/>
      <c r="H145" s="2"/>
      <c r="I145" s="2"/>
      <c r="J145" s="18"/>
      <c r="K145" s="18"/>
      <c r="L145" s="19"/>
      <c r="O145" s="66"/>
      <c r="P145" s="66"/>
      <c r="Q145" s="68"/>
      <c r="R145" s="68"/>
      <c r="S145" s="68"/>
    </row>
    <row r="146" spans="1:19" ht="38.25" customHeight="1" x14ac:dyDescent="0.2">
      <c r="B146" s="17"/>
      <c r="C146" s="2"/>
      <c r="D146" s="2"/>
      <c r="E146" s="2"/>
      <c r="F146" s="2"/>
      <c r="G146" s="18"/>
      <c r="H146" s="2"/>
      <c r="I146" s="2"/>
      <c r="J146" s="18"/>
      <c r="K146" s="18"/>
      <c r="L146" s="19"/>
      <c r="O146" s="66"/>
      <c r="P146" s="66"/>
      <c r="Q146" s="68"/>
      <c r="R146" s="68"/>
      <c r="S146" s="68"/>
    </row>
    <row r="147" spans="1:19" ht="38.25" customHeight="1" x14ac:dyDescent="0.2">
      <c r="B147" s="17"/>
      <c r="C147" s="2"/>
      <c r="D147" s="2"/>
      <c r="E147" s="2"/>
      <c r="F147" s="2"/>
      <c r="G147" s="18"/>
      <c r="H147" s="2"/>
      <c r="I147" s="2"/>
      <c r="J147" s="18"/>
      <c r="K147" s="18"/>
      <c r="L147" s="19"/>
      <c r="O147" s="66"/>
      <c r="P147" s="66"/>
      <c r="Q147" s="68"/>
      <c r="R147" s="68"/>
      <c r="S147" s="68"/>
    </row>
    <row r="148" spans="1:19" ht="38.25" customHeight="1" x14ac:dyDescent="0.2">
      <c r="B148" s="17"/>
      <c r="C148" s="2"/>
      <c r="D148" s="2"/>
      <c r="E148" s="2"/>
      <c r="F148" s="2"/>
      <c r="G148" s="18"/>
      <c r="H148" s="2"/>
      <c r="I148" s="2"/>
      <c r="J148" s="18"/>
      <c r="K148" s="18"/>
      <c r="L148" s="19"/>
      <c r="R148" s="4"/>
      <c r="S148" s="4"/>
    </row>
    <row r="149" spans="1:19" ht="38.25" customHeight="1" x14ac:dyDescent="0.2">
      <c r="B149" s="17"/>
      <c r="C149" s="2"/>
      <c r="D149" s="2"/>
      <c r="E149" s="2"/>
      <c r="F149" s="2"/>
      <c r="G149" s="18"/>
      <c r="H149" s="2"/>
      <c r="I149" s="2"/>
      <c r="J149" s="18"/>
      <c r="K149" s="18"/>
      <c r="L149" s="19"/>
    </row>
    <row r="150" spans="1:19" ht="38.25" customHeight="1" x14ac:dyDescent="0.2">
      <c r="B150" s="17"/>
      <c r="C150" s="2"/>
      <c r="D150" s="2"/>
      <c r="E150" s="2"/>
      <c r="F150" s="2"/>
      <c r="G150" s="18"/>
      <c r="H150" s="2"/>
      <c r="I150" s="2"/>
      <c r="J150" s="18"/>
      <c r="K150" s="18"/>
      <c r="L150" s="19"/>
    </row>
    <row r="151" spans="1:19" ht="38.25" customHeight="1" x14ac:dyDescent="0.2">
      <c r="B151" s="17"/>
      <c r="C151" s="2"/>
      <c r="D151" s="2"/>
      <c r="E151" s="2"/>
      <c r="F151" s="2"/>
      <c r="G151" s="18"/>
      <c r="H151" s="2"/>
      <c r="I151" s="2"/>
      <c r="J151" s="18"/>
      <c r="K151" s="18"/>
      <c r="L151" s="19"/>
    </row>
    <row r="152" spans="1:19" ht="38.25" customHeight="1" x14ac:dyDescent="0.2">
      <c r="B152" s="17"/>
      <c r="C152" s="2"/>
      <c r="D152" s="2"/>
      <c r="E152" s="2"/>
      <c r="F152" s="2"/>
      <c r="G152" s="18"/>
      <c r="H152" s="2"/>
      <c r="I152" s="2"/>
      <c r="J152" s="18"/>
      <c r="K152" s="18"/>
      <c r="L152" s="19"/>
    </row>
    <row r="153" spans="1:19" ht="38.25" customHeight="1" x14ac:dyDescent="0.2">
      <c r="B153" s="17"/>
      <c r="C153" s="2"/>
      <c r="D153" s="2"/>
      <c r="E153" s="2"/>
      <c r="F153" s="2"/>
      <c r="G153" s="18"/>
      <c r="H153" s="2"/>
      <c r="I153" s="2"/>
      <c r="J153" s="18"/>
      <c r="K153" s="18"/>
      <c r="L153" s="19"/>
    </row>
    <row r="154" spans="1:19" ht="38.25" customHeight="1" x14ac:dyDescent="0.2">
      <c r="B154" s="17"/>
      <c r="C154" s="2"/>
      <c r="D154" s="2"/>
      <c r="E154" s="2"/>
      <c r="F154" s="2"/>
      <c r="G154" s="18"/>
      <c r="H154" s="2"/>
      <c r="I154" s="2"/>
      <c r="J154" s="18"/>
      <c r="K154" s="18"/>
      <c r="L154" s="19"/>
    </row>
    <row r="155" spans="1:19" ht="38.25" customHeight="1" x14ac:dyDescent="0.2">
      <c r="B155" s="17"/>
      <c r="C155" s="2"/>
      <c r="D155" s="2"/>
      <c r="E155" s="2"/>
      <c r="F155" s="2"/>
      <c r="G155" s="18"/>
      <c r="H155" s="2"/>
      <c r="I155" s="2"/>
      <c r="J155" s="18"/>
      <c r="K155" s="18"/>
      <c r="L155" s="19"/>
    </row>
    <row r="156" spans="1:19" ht="38.25" customHeight="1" x14ac:dyDescent="0.2">
      <c r="B156" s="17"/>
      <c r="C156" s="2"/>
      <c r="D156" s="2"/>
      <c r="E156" s="2"/>
      <c r="F156" s="2"/>
      <c r="G156" s="18"/>
      <c r="H156" s="2"/>
      <c r="I156" s="2"/>
      <c r="J156" s="18"/>
      <c r="K156" s="18"/>
      <c r="L156" s="19"/>
    </row>
    <row r="157" spans="1:19" ht="38.25" customHeight="1" x14ac:dyDescent="0.2">
      <c r="B157" s="17"/>
      <c r="C157" s="2"/>
      <c r="D157" s="2"/>
      <c r="E157" s="2"/>
      <c r="F157" s="2"/>
      <c r="G157" s="18"/>
      <c r="H157" s="2"/>
      <c r="I157" s="2"/>
      <c r="J157" s="18"/>
      <c r="K157" s="18"/>
      <c r="L157" s="19"/>
    </row>
    <row r="158" spans="1:19" ht="38.25" customHeight="1" x14ac:dyDescent="0.2">
      <c r="B158" s="20"/>
      <c r="C158" s="21"/>
      <c r="D158" s="21"/>
      <c r="E158" s="21"/>
      <c r="F158" s="21"/>
      <c r="G158" s="22"/>
      <c r="H158" s="21"/>
      <c r="I158" s="21"/>
      <c r="J158" s="22"/>
      <c r="K158" s="22"/>
      <c r="L158" s="23"/>
    </row>
    <row r="159" spans="1:19" s="9" customFormat="1" ht="24.75" customHeight="1" x14ac:dyDescent="0.2">
      <c r="A159" s="24"/>
      <c r="B159" s="72" t="str">
        <f>IF(ISBLANK($Q$12),"",$Q$12)</f>
        <v>PWT-K-04_SPEC</v>
      </c>
      <c r="C159" s="73"/>
      <c r="D159" s="73"/>
      <c r="E159" s="73"/>
      <c r="F159" s="73"/>
      <c r="G159" s="73"/>
      <c r="H159" s="25"/>
      <c r="I159" s="74"/>
      <c r="J159" s="74"/>
      <c r="K159" s="74"/>
      <c r="L159" s="75"/>
      <c r="M159" s="26"/>
      <c r="N159" s="3"/>
      <c r="Q159" s="10"/>
    </row>
    <row r="160" spans="1:19" ht="23.1" customHeight="1" x14ac:dyDescent="0.2">
      <c r="B160" s="76" t="str">
        <f>IF(ISBLANK(Q$19),"",Q$19)</f>
        <v/>
      </c>
      <c r="C160" s="77"/>
      <c r="D160" s="77"/>
      <c r="E160" s="77"/>
      <c r="F160" s="77"/>
      <c r="G160" s="77"/>
      <c r="H160" s="77"/>
      <c r="I160" s="77"/>
      <c r="J160" s="77"/>
      <c r="K160" s="77"/>
      <c r="L160" s="77"/>
    </row>
    <row r="161" spans="1:19" ht="12.75" customHeight="1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9" s="9" customFormat="1" ht="30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 s="3"/>
      <c r="O162" s="7"/>
      <c r="P162" s="7"/>
      <c r="Q162" s="8"/>
      <c r="R162" s="7"/>
    </row>
    <row r="163" spans="1:19" s="9" customFormat="1" ht="19.5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 s="3"/>
      <c r="Q163" s="10"/>
    </row>
    <row r="164" spans="1:19" s="9" customFormat="1" ht="19.5" customHeigh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 s="3"/>
      <c r="Q164" s="10"/>
    </row>
    <row r="165" spans="1:19" s="9" customFormat="1" ht="42" customHeigh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 s="3"/>
      <c r="Q165" s="10"/>
    </row>
    <row r="166" spans="1:19" s="9" customFormat="1" ht="22.5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 s="3"/>
      <c r="O166" s="15"/>
      <c r="P166" s="15"/>
      <c r="Q166" s="16"/>
      <c r="R166" s="15"/>
    </row>
    <row r="167" spans="1:19" s="6" customFormat="1" ht="19.5" customHeight="1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 s="3"/>
      <c r="O167" s="69"/>
      <c r="P167" s="69"/>
      <c r="Q167" s="69"/>
      <c r="R167" s="69"/>
      <c r="S167" s="69"/>
    </row>
    <row r="168" spans="1:19" ht="38.25" customHeight="1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O168" s="70"/>
      <c r="P168" s="66"/>
      <c r="Q168" s="67"/>
      <c r="R168" s="67"/>
      <c r="S168" s="67"/>
    </row>
    <row r="169" spans="1:19" ht="38.25" customHeight="1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O169" s="66"/>
      <c r="P169" s="66"/>
      <c r="Q169" s="67"/>
      <c r="R169" s="67"/>
      <c r="S169" s="67"/>
    </row>
    <row r="170" spans="1:19" ht="38.25" customHeight="1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O170" s="66"/>
      <c r="P170" s="66"/>
      <c r="Q170" s="67"/>
      <c r="R170" s="67"/>
      <c r="S170" s="67"/>
    </row>
    <row r="171" spans="1:19" ht="38.25" customHeight="1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O171" s="66"/>
      <c r="P171" s="66"/>
      <c r="Q171" s="71"/>
      <c r="R171" s="71"/>
      <c r="S171" s="71"/>
    </row>
    <row r="172" spans="1:19" ht="38.25" customHeight="1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O172" s="66"/>
      <c r="P172" s="66"/>
      <c r="Q172" s="67"/>
      <c r="R172" s="67"/>
      <c r="S172" s="67"/>
    </row>
    <row r="173" spans="1:19" ht="38.25" customHeight="1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O173" s="66"/>
      <c r="P173" s="66"/>
      <c r="Q173" s="67"/>
      <c r="R173" s="67"/>
      <c r="S173" s="67"/>
    </row>
    <row r="174" spans="1:19" ht="38.25" customHeight="1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O174" s="66"/>
      <c r="P174" s="66"/>
      <c r="Q174" s="67"/>
      <c r="R174" s="67"/>
      <c r="S174" s="67"/>
    </row>
    <row r="175" spans="1:19" ht="38.25" customHeight="1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O175" s="66"/>
      <c r="P175" s="66"/>
      <c r="Q175" s="67"/>
      <c r="R175" s="67"/>
      <c r="S175" s="67"/>
    </row>
    <row r="176" spans="1:19" ht="38.25" customHeight="1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O176" s="66"/>
      <c r="P176" s="66"/>
      <c r="Q176" s="68"/>
      <c r="R176" s="68"/>
      <c r="S176" s="68"/>
    </row>
    <row r="177" spans="1:19" ht="38.25" customHeight="1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O177" s="66"/>
      <c r="P177" s="66"/>
      <c r="Q177" s="68"/>
      <c r="R177" s="68"/>
      <c r="S177" s="68"/>
    </row>
    <row r="178" spans="1:19" ht="38.25" customHeight="1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O178" s="66"/>
      <c r="P178" s="66"/>
      <c r="Q178" s="68"/>
      <c r="R178" s="68"/>
      <c r="S178" s="68"/>
    </row>
    <row r="179" spans="1:19" ht="38.25" customHeight="1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O179" s="66"/>
      <c r="P179" s="66"/>
      <c r="Q179" s="68"/>
      <c r="R179" s="68"/>
      <c r="S179" s="68"/>
    </row>
    <row r="180" spans="1:19" ht="38.25" customHeight="1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R180" s="4"/>
      <c r="S180" s="4"/>
    </row>
    <row r="181" spans="1:19" ht="38.25" customHeight="1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9" ht="38.25" customHeight="1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9" ht="38.25" customHeight="1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9" ht="38.25" customHeight="1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9" ht="38.25" customHeight="1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9" ht="38.25" customHeight="1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9" ht="38.25" customHeight="1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9" ht="38.25" customHeight="1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9" ht="38.25" customHeight="1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9" ht="38.25" customHeight="1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9" s="9" customFormat="1" ht="24.75" customHeight="1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 s="3"/>
      <c r="Q191" s="10"/>
    </row>
    <row r="192" spans="1:19" ht="23.1" customHeight="1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9" ht="12.75" customHeight="1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9" s="9" customFormat="1" ht="30" customHeight="1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 s="3"/>
      <c r="O194" s="7"/>
      <c r="P194" s="7"/>
      <c r="Q194" s="8"/>
      <c r="R194" s="7"/>
    </row>
    <row r="195" spans="1:19" s="9" customFormat="1" ht="19.5" customHeight="1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 s="3"/>
      <c r="Q195" s="10"/>
    </row>
    <row r="196" spans="1:19" s="9" customFormat="1" ht="19.5" customHeight="1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 s="3"/>
      <c r="Q196" s="10"/>
    </row>
    <row r="197" spans="1:19" s="9" customFormat="1" ht="42" customHeight="1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 s="3"/>
      <c r="Q197" s="10"/>
    </row>
    <row r="198" spans="1:19" s="9" customFormat="1" ht="22.5" customHeight="1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 s="3"/>
      <c r="O198" s="15"/>
      <c r="P198" s="15"/>
      <c r="Q198" s="16"/>
      <c r="R198" s="15"/>
    </row>
    <row r="199" spans="1:19" s="6" customFormat="1" ht="19.5" customHeight="1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 s="3"/>
      <c r="O199" s="69"/>
      <c r="P199" s="69"/>
      <c r="Q199" s="69"/>
      <c r="R199" s="69"/>
      <c r="S199" s="69"/>
    </row>
    <row r="200" spans="1:19" ht="38.25" customHeight="1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O200" s="70"/>
      <c r="P200" s="66"/>
      <c r="Q200" s="67"/>
      <c r="R200" s="67"/>
      <c r="S200" s="67"/>
    </row>
    <row r="201" spans="1:19" ht="38.25" customHeight="1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O201" s="66"/>
      <c r="P201" s="66"/>
      <c r="Q201" s="67"/>
      <c r="R201" s="67"/>
      <c r="S201" s="67"/>
    </row>
    <row r="202" spans="1:19" ht="38.25" customHeight="1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O202" s="66"/>
      <c r="P202" s="66"/>
      <c r="Q202" s="67"/>
      <c r="R202" s="67"/>
      <c r="S202" s="67"/>
    </row>
    <row r="203" spans="1:19" ht="38.25" customHeight="1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O203" s="66"/>
      <c r="P203" s="66"/>
      <c r="Q203" s="71"/>
      <c r="R203" s="71"/>
      <c r="S203" s="71"/>
    </row>
    <row r="204" spans="1:19" ht="38.25" customHeight="1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O204" s="66"/>
      <c r="P204" s="66"/>
      <c r="Q204" s="67"/>
      <c r="R204" s="67"/>
      <c r="S204" s="67"/>
    </row>
    <row r="205" spans="1:19" ht="38.25" customHeight="1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O205" s="66"/>
      <c r="P205" s="66"/>
      <c r="Q205" s="67"/>
      <c r="R205" s="67"/>
      <c r="S205" s="67"/>
    </row>
    <row r="206" spans="1:19" ht="38.25" customHeight="1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O206" s="66"/>
      <c r="P206" s="66"/>
      <c r="Q206" s="67"/>
      <c r="R206" s="67"/>
      <c r="S206" s="67"/>
    </row>
    <row r="207" spans="1:19" ht="38.25" customHeight="1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O207" s="66"/>
      <c r="P207" s="66"/>
      <c r="Q207" s="67"/>
      <c r="R207" s="67"/>
      <c r="S207" s="67"/>
    </row>
    <row r="208" spans="1:19" ht="38.25" customHeight="1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O208" s="66"/>
      <c r="P208" s="66"/>
      <c r="Q208" s="68"/>
      <c r="R208" s="68"/>
      <c r="S208" s="68"/>
    </row>
    <row r="209" spans="1:19" ht="38.25" customHeight="1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O209" s="66"/>
      <c r="P209" s="66"/>
      <c r="Q209" s="68"/>
      <c r="R209" s="68"/>
      <c r="S209" s="68"/>
    </row>
    <row r="210" spans="1:19" ht="38.25" customHeight="1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O210" s="66"/>
      <c r="P210" s="66"/>
      <c r="Q210" s="68"/>
      <c r="R210" s="68"/>
      <c r="S210" s="68"/>
    </row>
    <row r="211" spans="1:19" ht="38.25" customHeight="1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O211" s="66"/>
      <c r="P211" s="66"/>
      <c r="Q211" s="68"/>
      <c r="R211" s="68"/>
      <c r="S211" s="68"/>
    </row>
    <row r="212" spans="1:19" ht="38.25" customHeight="1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R212" s="4"/>
      <c r="S212" s="4"/>
    </row>
    <row r="213" spans="1:19" ht="38.25" customHeight="1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9" ht="38.25" customHeight="1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9" ht="38.25" customHeight="1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9" ht="38.25" customHeight="1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9" ht="38.25" customHeight="1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9" ht="38.25" customHeight="1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9" ht="38.25" customHeight="1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9" ht="38.25" customHeight="1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9" ht="38.25" customHeight="1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9" ht="38.25" customHeight="1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9" s="9" customFormat="1" ht="24.75" customHeight="1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 s="3"/>
      <c r="Q223" s="10"/>
    </row>
    <row r="224" spans="1:19" ht="23.1" customHeigh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9" ht="12.75" customHeight="1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9" s="9" customFormat="1" ht="30" customHeight="1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 s="3"/>
      <c r="O226" s="7"/>
      <c r="P226" s="7"/>
      <c r="Q226" s="8"/>
      <c r="R226" s="7"/>
    </row>
    <row r="227" spans="1:19" s="9" customFormat="1" ht="19.5" customHeight="1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 s="3"/>
      <c r="Q227" s="10"/>
    </row>
    <row r="228" spans="1:19" s="9" customFormat="1" ht="19.5" customHeight="1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 s="3"/>
      <c r="Q228" s="10"/>
    </row>
    <row r="229" spans="1:19" s="9" customFormat="1" ht="42" customHeight="1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 s="3"/>
      <c r="Q229" s="10"/>
    </row>
    <row r="230" spans="1:19" s="9" customFormat="1" ht="22.5" customHeight="1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 s="3"/>
      <c r="O230" s="15"/>
      <c r="P230" s="15"/>
      <c r="Q230" s="16"/>
      <c r="R230" s="15"/>
    </row>
    <row r="231" spans="1:19" s="6" customFormat="1" ht="19.5" customHeight="1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 s="3"/>
      <c r="O231" s="69"/>
      <c r="P231" s="69"/>
      <c r="Q231" s="69"/>
      <c r="R231" s="69"/>
      <c r="S231" s="69"/>
    </row>
    <row r="232" spans="1:19" ht="38.25" customHeight="1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O232" s="70"/>
      <c r="P232" s="66"/>
      <c r="Q232" s="67"/>
      <c r="R232" s="67"/>
      <c r="S232" s="67"/>
    </row>
    <row r="233" spans="1:19" ht="38.25" customHeight="1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O233" s="66"/>
      <c r="P233" s="66"/>
      <c r="Q233" s="67"/>
      <c r="R233" s="67"/>
      <c r="S233" s="67"/>
    </row>
    <row r="234" spans="1:19" ht="38.25" customHeight="1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O234" s="66"/>
      <c r="P234" s="66"/>
      <c r="Q234" s="67"/>
      <c r="R234" s="67"/>
      <c r="S234" s="67"/>
    </row>
    <row r="235" spans="1:19" ht="38.25" customHeight="1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O235" s="66"/>
      <c r="P235" s="66"/>
      <c r="Q235" s="71"/>
      <c r="R235" s="71"/>
      <c r="S235" s="71"/>
    </row>
    <row r="236" spans="1:19" ht="38.25" customHeight="1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O236" s="66"/>
      <c r="P236" s="66"/>
      <c r="Q236" s="67"/>
      <c r="R236" s="67"/>
      <c r="S236" s="67"/>
    </row>
    <row r="237" spans="1:19" ht="38.25" customHeight="1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O237" s="66"/>
      <c r="P237" s="66"/>
      <c r="Q237" s="67"/>
      <c r="R237" s="67"/>
      <c r="S237" s="67"/>
    </row>
    <row r="238" spans="1:19" ht="38.25" customHeight="1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O238" s="66"/>
      <c r="P238" s="66"/>
      <c r="Q238" s="67"/>
      <c r="R238" s="67"/>
      <c r="S238" s="67"/>
    </row>
    <row r="239" spans="1:19" ht="38.25" customHeight="1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O239" s="66"/>
      <c r="P239" s="66"/>
      <c r="Q239" s="67"/>
      <c r="R239" s="67"/>
      <c r="S239" s="67"/>
    </row>
    <row r="240" spans="1:19" ht="38.25" customHeight="1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O240" s="66"/>
      <c r="P240" s="66"/>
      <c r="Q240" s="68"/>
      <c r="R240" s="68"/>
      <c r="S240" s="68"/>
    </row>
    <row r="241" spans="1:19" ht="38.25" customHeight="1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O241" s="66"/>
      <c r="P241" s="66"/>
      <c r="Q241" s="68"/>
      <c r="R241" s="68"/>
      <c r="S241" s="68"/>
    </row>
    <row r="242" spans="1:19" ht="38.25" customHeight="1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O242" s="66"/>
      <c r="P242" s="66"/>
      <c r="Q242" s="68"/>
      <c r="R242" s="68"/>
      <c r="S242" s="68"/>
    </row>
    <row r="243" spans="1:19" ht="38.25" customHeight="1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O243" s="66"/>
      <c r="P243" s="66"/>
      <c r="Q243" s="68"/>
      <c r="R243" s="68"/>
      <c r="S243" s="68"/>
    </row>
    <row r="244" spans="1:19" ht="38.25" customHeight="1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R244" s="4"/>
      <c r="S244" s="4"/>
    </row>
    <row r="245" spans="1:19" ht="38.25" customHeight="1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9" ht="38.25" customHeight="1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9" ht="38.25" customHeight="1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9" ht="38.25" customHeight="1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9" ht="38.25" customHeight="1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9" ht="38.25" customHeight="1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9" ht="38.25" customHeight="1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9" ht="38.25" customHeight="1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9" ht="38.25" customHeight="1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9" ht="38.25" customHeight="1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9" s="9" customFormat="1" ht="24.75" customHeight="1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 s="3"/>
      <c r="Q255" s="10"/>
    </row>
    <row r="256" spans="1:19" ht="23.1" customHeight="1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9" ht="12.75" customHeight="1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9" s="9" customFormat="1" ht="30" customHeight="1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 s="3"/>
      <c r="O258" s="7"/>
      <c r="P258" s="7"/>
      <c r="Q258" s="8"/>
      <c r="R258" s="7"/>
    </row>
    <row r="259" spans="1:19" s="9" customFormat="1" ht="19.5" customHeight="1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 s="3"/>
      <c r="Q259" s="10"/>
    </row>
    <row r="260" spans="1:19" s="9" customFormat="1" ht="19.5" customHeight="1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 s="3"/>
      <c r="Q260" s="10"/>
    </row>
    <row r="261" spans="1:19" s="9" customFormat="1" ht="42" customHeight="1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 s="3"/>
      <c r="Q261" s="10"/>
    </row>
    <row r="262" spans="1:19" s="9" customFormat="1" ht="22.5" customHeight="1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 s="3"/>
      <c r="O262" s="15"/>
      <c r="P262" s="15"/>
      <c r="Q262" s="16"/>
      <c r="R262" s="15"/>
    </row>
    <row r="263" spans="1:19" s="6" customFormat="1" ht="19.5" customHeight="1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 s="3"/>
      <c r="O263" s="69"/>
      <c r="P263" s="69"/>
      <c r="Q263" s="69"/>
      <c r="R263" s="69"/>
      <c r="S263" s="69"/>
    </row>
    <row r="264" spans="1:19" ht="38.25" customHeight="1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O264" s="70"/>
      <c r="P264" s="66"/>
      <c r="Q264" s="67"/>
      <c r="R264" s="67"/>
      <c r="S264" s="67"/>
    </row>
    <row r="265" spans="1:19" ht="38.25" customHeight="1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O265" s="66"/>
      <c r="P265" s="66"/>
      <c r="Q265" s="67"/>
      <c r="R265" s="67"/>
      <c r="S265" s="67"/>
    </row>
    <row r="266" spans="1:19" ht="38.25" customHeight="1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O266" s="66"/>
      <c r="P266" s="66"/>
      <c r="Q266" s="67"/>
      <c r="R266" s="67"/>
      <c r="S266" s="67"/>
    </row>
    <row r="267" spans="1:19" ht="38.25" customHeight="1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O267" s="66"/>
      <c r="P267" s="66"/>
      <c r="Q267" s="71"/>
      <c r="R267" s="71"/>
      <c r="S267" s="71"/>
    </row>
    <row r="268" spans="1:19" ht="38.25" customHeight="1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O268" s="66"/>
      <c r="P268" s="66"/>
      <c r="Q268" s="67"/>
      <c r="R268" s="67"/>
      <c r="S268" s="67"/>
    </row>
    <row r="269" spans="1:19" ht="38.25" customHeight="1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O269" s="66"/>
      <c r="P269" s="66"/>
      <c r="Q269" s="67"/>
      <c r="R269" s="67"/>
      <c r="S269" s="67"/>
    </row>
    <row r="270" spans="1:19" ht="38.25" customHeight="1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O270" s="66"/>
      <c r="P270" s="66"/>
      <c r="Q270" s="67"/>
      <c r="R270" s="67"/>
      <c r="S270" s="67"/>
    </row>
    <row r="271" spans="1:19" ht="38.25" customHeight="1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O271" s="66"/>
      <c r="P271" s="66"/>
      <c r="Q271" s="67"/>
      <c r="R271" s="67"/>
      <c r="S271" s="67"/>
    </row>
    <row r="272" spans="1:19" ht="38.25" customHeight="1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O272" s="66"/>
      <c r="P272" s="66"/>
      <c r="Q272" s="68"/>
      <c r="R272" s="68"/>
      <c r="S272" s="68"/>
    </row>
    <row r="273" spans="1:19" ht="38.25" customHeight="1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O273" s="66"/>
      <c r="P273" s="66"/>
      <c r="Q273" s="68"/>
      <c r="R273" s="68"/>
      <c r="S273" s="68"/>
    </row>
    <row r="274" spans="1:19" ht="38.25" customHeight="1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O274" s="66"/>
      <c r="P274" s="66"/>
      <c r="Q274" s="68"/>
      <c r="R274" s="68"/>
      <c r="S274" s="68"/>
    </row>
    <row r="275" spans="1:19" ht="38.25" customHeight="1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O275" s="66"/>
      <c r="P275" s="66"/>
      <c r="Q275" s="68"/>
      <c r="R275" s="68"/>
      <c r="S275" s="68"/>
    </row>
    <row r="276" spans="1:19" ht="38.25" customHeight="1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R276" s="4"/>
      <c r="S276" s="4"/>
    </row>
    <row r="277" spans="1:19" ht="38.25" customHeight="1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9" ht="38.25" customHeight="1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9" ht="38.25" customHeight="1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</row>
    <row r="280" spans="1:19" ht="38.25" customHeight="1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9" ht="38.25" customHeight="1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</row>
    <row r="282" spans="1:19" ht="38.25" customHeight="1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</row>
    <row r="283" spans="1:19" ht="38.25" customHeight="1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</row>
    <row r="284" spans="1:19" ht="38.25" customHeight="1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</row>
    <row r="285" spans="1:19" ht="38.25" customHeight="1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9" ht="38.25" customHeight="1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9" s="9" customFormat="1" ht="24.75" customHeight="1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 s="3"/>
      <c r="Q287" s="10"/>
    </row>
    <row r="288" spans="1:19" ht="23.1" customHeight="1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</row>
    <row r="289" spans="1:19" ht="12.75" customHeight="1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9" s="9" customFormat="1" ht="30" customHeight="1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 s="3"/>
      <c r="O290" s="7"/>
      <c r="P290" s="7"/>
      <c r="Q290" s="8"/>
      <c r="R290" s="7"/>
    </row>
    <row r="291" spans="1:19" s="9" customFormat="1" ht="19.5" customHeight="1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 s="3"/>
      <c r="Q291" s="10"/>
    </row>
    <row r="292" spans="1:19" s="9" customFormat="1" ht="19.5" customHeight="1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 s="3"/>
      <c r="Q292" s="10"/>
    </row>
    <row r="293" spans="1:19" s="9" customFormat="1" ht="42" customHeight="1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 s="3"/>
      <c r="Q293" s="10"/>
    </row>
    <row r="294" spans="1:19" s="9" customFormat="1" ht="22.5" customHeight="1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 s="3"/>
      <c r="O294" s="15"/>
      <c r="P294" s="15"/>
      <c r="Q294" s="16"/>
      <c r="R294" s="15"/>
    </row>
    <row r="295" spans="1:19" s="6" customFormat="1" ht="19.5" customHeight="1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 s="3"/>
      <c r="O295" s="69"/>
      <c r="P295" s="69"/>
      <c r="Q295" s="69"/>
      <c r="R295" s="69"/>
      <c r="S295" s="69"/>
    </row>
    <row r="296" spans="1:19" ht="38.25" customHeight="1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O296" s="70"/>
      <c r="P296" s="66"/>
      <c r="Q296" s="67"/>
      <c r="R296" s="67"/>
      <c r="S296" s="67"/>
    </row>
    <row r="297" spans="1:19" ht="38.25" customHeight="1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O297" s="66"/>
      <c r="P297" s="66"/>
      <c r="Q297" s="67"/>
      <c r="R297" s="67"/>
      <c r="S297" s="67"/>
    </row>
    <row r="298" spans="1:19" ht="38.25" customHeight="1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O298" s="66"/>
      <c r="P298" s="66"/>
      <c r="Q298" s="67"/>
      <c r="R298" s="67"/>
      <c r="S298" s="67"/>
    </row>
    <row r="299" spans="1:19" ht="38.25" customHeight="1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O299" s="66"/>
      <c r="P299" s="66"/>
      <c r="Q299" s="71"/>
      <c r="R299" s="71"/>
      <c r="S299" s="71"/>
    </row>
    <row r="300" spans="1:19" ht="38.25" customHeight="1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O300" s="66"/>
      <c r="P300" s="66"/>
      <c r="Q300" s="67"/>
      <c r="R300" s="67"/>
      <c r="S300" s="67"/>
    </row>
    <row r="301" spans="1:19" ht="38.25" customHeight="1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O301" s="66"/>
      <c r="P301" s="66"/>
      <c r="Q301" s="67"/>
      <c r="R301" s="67"/>
      <c r="S301" s="67"/>
    </row>
    <row r="302" spans="1:19" ht="38.25" customHeight="1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O302" s="66"/>
      <c r="P302" s="66"/>
      <c r="Q302" s="67"/>
      <c r="R302" s="67"/>
      <c r="S302" s="67"/>
    </row>
    <row r="303" spans="1:19" ht="38.25" customHeight="1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O303" s="66"/>
      <c r="P303" s="66"/>
      <c r="Q303" s="67"/>
      <c r="R303" s="67"/>
      <c r="S303" s="67"/>
    </row>
    <row r="304" spans="1:19" ht="38.25" customHeight="1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O304" s="66"/>
      <c r="P304" s="66"/>
      <c r="Q304" s="68"/>
      <c r="R304" s="68"/>
      <c r="S304" s="68"/>
    </row>
    <row r="305" spans="1:19" ht="38.25" customHeight="1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O305" s="66"/>
      <c r="P305" s="66"/>
      <c r="Q305" s="68"/>
      <c r="R305" s="68"/>
      <c r="S305" s="68"/>
    </row>
    <row r="306" spans="1:19" ht="38.25" customHeight="1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O306" s="66"/>
      <c r="P306" s="66"/>
      <c r="Q306" s="68"/>
      <c r="R306" s="68"/>
      <c r="S306" s="68"/>
    </row>
    <row r="307" spans="1:19" ht="38.25" customHeight="1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O307" s="66"/>
      <c r="P307" s="66"/>
      <c r="Q307" s="68"/>
      <c r="R307" s="68"/>
      <c r="S307" s="68"/>
    </row>
    <row r="308" spans="1:19" ht="38.25" customHeight="1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R308" s="4"/>
      <c r="S308" s="4"/>
    </row>
    <row r="309" spans="1:19" ht="38.25" customHeight="1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</row>
    <row r="310" spans="1:19" ht="38.25" customHeight="1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</row>
    <row r="311" spans="1:19" ht="38.25" customHeight="1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9" ht="38.25" customHeight="1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</row>
    <row r="313" spans="1:19" ht="38.25" customHeight="1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9" ht="38.25" customHeight="1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9" ht="38.25" customHeight="1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9" ht="38.25" customHeight="1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9" ht="38.25" customHeight="1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9" ht="38.25" customHeight="1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9" s="9" customFormat="1" ht="24.75" customHeight="1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 s="3"/>
      <c r="Q319" s="10"/>
    </row>
    <row r="320" spans="1:19" ht="23.1" customHeight="1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9" ht="12.75" customHeight="1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</row>
    <row r="322" spans="1:19" s="9" customFormat="1" ht="30" customHeight="1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 s="3"/>
      <c r="O322" s="7"/>
      <c r="P322" s="7"/>
      <c r="Q322" s="8"/>
      <c r="R322" s="7"/>
    </row>
    <row r="323" spans="1:19" s="9" customFormat="1" ht="19.5" customHeight="1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 s="3"/>
      <c r="Q323" s="10"/>
    </row>
    <row r="324" spans="1:19" s="9" customFormat="1" ht="19.5" customHeight="1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 s="3"/>
      <c r="Q324" s="10"/>
    </row>
    <row r="325" spans="1:19" s="9" customFormat="1" ht="42" customHeight="1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 s="3"/>
      <c r="Q325" s="10"/>
    </row>
    <row r="326" spans="1:19" s="9" customFormat="1" ht="22.5" customHeight="1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 s="3"/>
      <c r="O326" s="15"/>
      <c r="P326" s="15"/>
      <c r="Q326" s="16"/>
      <c r="R326" s="15"/>
    </row>
    <row r="327" spans="1:19" s="6" customFormat="1" ht="19.5" customHeight="1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 s="3"/>
      <c r="O327" s="69"/>
      <c r="P327" s="69"/>
      <c r="Q327" s="69"/>
      <c r="R327" s="69"/>
      <c r="S327" s="69"/>
    </row>
    <row r="328" spans="1:19" ht="38.25" customHeight="1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O328" s="70"/>
      <c r="P328" s="66"/>
      <c r="Q328" s="67"/>
      <c r="R328" s="67"/>
      <c r="S328" s="67"/>
    </row>
    <row r="329" spans="1:19" ht="38.25" customHeight="1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O329" s="66"/>
      <c r="P329" s="66"/>
      <c r="Q329" s="67"/>
      <c r="R329" s="67"/>
      <c r="S329" s="67"/>
    </row>
    <row r="330" spans="1:19" ht="38.25" customHeight="1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O330" s="66"/>
      <c r="P330" s="66"/>
      <c r="Q330" s="67"/>
      <c r="R330" s="67"/>
      <c r="S330" s="67"/>
    </row>
    <row r="331" spans="1:19" ht="38.25" customHeight="1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O331" s="66"/>
      <c r="P331" s="66"/>
      <c r="Q331" s="71"/>
      <c r="R331" s="71"/>
      <c r="S331" s="71"/>
    </row>
    <row r="332" spans="1:19" ht="38.25" customHeight="1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O332" s="66"/>
      <c r="P332" s="66"/>
      <c r="Q332" s="67"/>
      <c r="R332" s="67"/>
      <c r="S332" s="67"/>
    </row>
    <row r="333" spans="1:19" ht="38.25" customHeight="1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O333" s="66"/>
      <c r="P333" s="66"/>
      <c r="Q333" s="67"/>
      <c r="R333" s="67"/>
      <c r="S333" s="67"/>
    </row>
    <row r="334" spans="1:19" ht="38.25" customHeight="1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O334" s="66"/>
      <c r="P334" s="66"/>
      <c r="Q334" s="67"/>
      <c r="R334" s="67"/>
      <c r="S334" s="67"/>
    </row>
    <row r="335" spans="1:19" ht="38.25" customHeight="1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O335" s="66"/>
      <c r="P335" s="66"/>
      <c r="Q335" s="67"/>
      <c r="R335" s="67"/>
      <c r="S335" s="67"/>
    </row>
    <row r="336" spans="1:19" ht="38.25" customHeight="1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O336" s="66"/>
      <c r="P336" s="66"/>
      <c r="Q336" s="68"/>
      <c r="R336" s="68"/>
      <c r="S336" s="68"/>
    </row>
    <row r="337" spans="1:19" ht="38.25" customHeight="1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O337" s="66"/>
      <c r="P337" s="66"/>
      <c r="Q337" s="68"/>
      <c r="R337" s="68"/>
      <c r="S337" s="68"/>
    </row>
    <row r="338" spans="1:19" ht="38.25" customHeight="1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O338" s="66"/>
      <c r="P338" s="66"/>
      <c r="Q338" s="68"/>
      <c r="R338" s="68"/>
      <c r="S338" s="68"/>
    </row>
    <row r="339" spans="1:19" ht="38.25" customHeight="1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O339" s="66"/>
      <c r="P339" s="66"/>
      <c r="Q339" s="68"/>
      <c r="R339" s="68"/>
      <c r="S339" s="68"/>
    </row>
    <row r="340" spans="1:19" ht="38.25" customHeight="1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R340" s="4"/>
      <c r="S340" s="4"/>
    </row>
    <row r="341" spans="1:19" ht="38.25" customHeight="1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9" ht="38.25" customHeight="1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9" ht="38.25" customHeight="1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9" ht="38.25" customHeight="1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</row>
    <row r="345" spans="1:19" ht="38.25" customHeight="1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</row>
    <row r="346" spans="1:19" ht="38.25" customHeight="1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</row>
    <row r="347" spans="1:19" ht="38.25" customHeight="1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9" ht="38.25" customHeight="1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9" ht="38.25" customHeight="1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9" ht="38.25" customHeight="1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9" s="9" customFormat="1" ht="24.75" customHeight="1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 s="3"/>
      <c r="Q351" s="10"/>
    </row>
    <row r="352" spans="1:19" ht="23.1" customHeight="1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</row>
    <row r="353" spans="1:19" ht="12.75" customHeight="1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</row>
    <row r="354" spans="1:19" s="9" customFormat="1" ht="30" customHeight="1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 s="3"/>
      <c r="O354" s="7"/>
      <c r="P354" s="7"/>
      <c r="Q354" s="8"/>
      <c r="R354" s="7"/>
    </row>
    <row r="355" spans="1:19" s="9" customFormat="1" ht="19.5" customHeight="1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 s="3"/>
      <c r="Q355" s="10"/>
    </row>
    <row r="356" spans="1:19" s="9" customFormat="1" ht="19.5" customHeight="1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 s="3"/>
      <c r="Q356" s="10"/>
    </row>
    <row r="357" spans="1:19" s="9" customFormat="1" ht="42" customHeight="1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 s="3"/>
      <c r="Q357" s="10"/>
    </row>
    <row r="358" spans="1:19" s="9" customFormat="1" ht="22.5" customHeight="1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 s="3"/>
      <c r="O358" s="15"/>
      <c r="P358" s="15"/>
      <c r="Q358" s="16"/>
      <c r="R358" s="15"/>
    </row>
    <row r="359" spans="1:19" s="6" customFormat="1" ht="19.5" customHeight="1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 s="3"/>
      <c r="O359" s="69"/>
      <c r="P359" s="69"/>
      <c r="Q359" s="69"/>
      <c r="R359" s="69"/>
      <c r="S359" s="69"/>
    </row>
    <row r="360" spans="1:19" ht="38.25" customHeight="1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O360" s="70"/>
      <c r="P360" s="66"/>
      <c r="Q360" s="67"/>
      <c r="R360" s="67"/>
      <c r="S360" s="67"/>
    </row>
    <row r="361" spans="1:19" ht="38.25" customHeight="1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O361" s="66"/>
      <c r="P361" s="66"/>
      <c r="Q361" s="67"/>
      <c r="R361" s="67"/>
      <c r="S361" s="67"/>
    </row>
    <row r="362" spans="1:19" ht="38.25" customHeight="1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O362" s="66"/>
      <c r="P362" s="66"/>
      <c r="Q362" s="67"/>
      <c r="R362" s="67"/>
      <c r="S362" s="67"/>
    </row>
    <row r="363" spans="1:19" ht="38.25" customHeight="1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O363" s="66"/>
      <c r="P363" s="66"/>
      <c r="Q363" s="71"/>
      <c r="R363" s="71"/>
      <c r="S363" s="71"/>
    </row>
    <row r="364" spans="1:19" ht="38.25" customHeight="1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O364" s="66"/>
      <c r="P364" s="66"/>
      <c r="Q364" s="67"/>
      <c r="R364" s="67"/>
      <c r="S364" s="67"/>
    </row>
    <row r="365" spans="1:19" ht="38.25" customHeight="1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O365" s="66"/>
      <c r="P365" s="66"/>
      <c r="Q365" s="67"/>
      <c r="R365" s="67"/>
      <c r="S365" s="67"/>
    </row>
    <row r="366" spans="1:19" ht="38.25" customHeight="1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O366" s="66"/>
      <c r="P366" s="66"/>
      <c r="Q366" s="67"/>
      <c r="R366" s="67"/>
      <c r="S366" s="67"/>
    </row>
    <row r="367" spans="1:19" ht="38.25" customHeight="1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O367" s="66"/>
      <c r="P367" s="66"/>
      <c r="Q367" s="67"/>
      <c r="R367" s="67"/>
      <c r="S367" s="67"/>
    </row>
    <row r="368" spans="1:19" ht="38.25" customHeight="1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O368" s="66"/>
      <c r="P368" s="66"/>
      <c r="Q368" s="68"/>
      <c r="R368" s="68"/>
      <c r="S368" s="68"/>
    </row>
    <row r="369" spans="1:19" ht="38.25" customHeight="1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O369" s="66"/>
      <c r="P369" s="66"/>
      <c r="Q369" s="68"/>
      <c r="R369" s="68"/>
      <c r="S369" s="68"/>
    </row>
    <row r="370" spans="1:19" ht="38.25" customHeight="1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O370" s="66"/>
      <c r="P370" s="66"/>
      <c r="Q370" s="68"/>
      <c r="R370" s="68"/>
      <c r="S370" s="68"/>
    </row>
    <row r="371" spans="1:19" ht="38.25" customHeight="1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O371" s="66"/>
      <c r="P371" s="66"/>
      <c r="Q371" s="68"/>
      <c r="R371" s="68"/>
      <c r="S371" s="68"/>
    </row>
    <row r="372" spans="1:19" ht="38.25" customHeight="1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R372" s="4"/>
      <c r="S372" s="4"/>
    </row>
    <row r="373" spans="1:19" ht="38.25" customHeight="1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9" ht="38.25" customHeight="1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9" ht="38.25" customHeight="1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9" ht="38.25" customHeight="1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9" ht="38.25" customHeight="1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9" ht="38.25" customHeight="1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9" ht="38.25" customHeight="1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9" ht="38.25" customHeight="1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9" ht="38.25" customHeight="1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9" ht="38.25" customHeight="1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9" s="9" customFormat="1" ht="24.75" customHeight="1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 s="3"/>
      <c r="Q383" s="10"/>
    </row>
    <row r="384" spans="1:19" ht="23.1" customHeight="1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9" ht="12.75" customHeight="1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9" s="9" customFormat="1" ht="30" customHeight="1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 s="3"/>
      <c r="O386" s="7"/>
      <c r="P386" s="7"/>
      <c r="Q386" s="8"/>
      <c r="R386" s="7"/>
    </row>
    <row r="387" spans="1:19" s="9" customFormat="1" ht="19.5" customHeight="1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 s="3"/>
      <c r="Q387" s="10"/>
    </row>
    <row r="388" spans="1:19" s="9" customFormat="1" ht="19.5" customHeight="1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 s="3"/>
      <c r="Q388" s="10"/>
    </row>
    <row r="389" spans="1:19" s="9" customFormat="1" ht="42" customHeight="1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 s="3"/>
      <c r="Q389" s="10"/>
    </row>
    <row r="390" spans="1:19" s="9" customFormat="1" ht="22.5" customHeight="1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 s="3"/>
      <c r="O390" s="15"/>
      <c r="P390" s="15"/>
      <c r="Q390" s="16"/>
      <c r="R390" s="15"/>
    </row>
    <row r="391" spans="1:19" s="6" customFormat="1" ht="19.5" customHeight="1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 s="3"/>
      <c r="O391" s="69"/>
      <c r="P391" s="69"/>
      <c r="Q391" s="69"/>
      <c r="R391" s="69"/>
      <c r="S391" s="69"/>
    </row>
    <row r="392" spans="1:19" ht="38.25" customHeight="1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O392" s="70"/>
      <c r="P392" s="66"/>
      <c r="Q392" s="67"/>
      <c r="R392" s="67"/>
      <c r="S392" s="67"/>
    </row>
    <row r="393" spans="1:19" ht="38.25" customHeight="1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O393" s="66"/>
      <c r="P393" s="66"/>
      <c r="Q393" s="67"/>
      <c r="R393" s="67"/>
      <c r="S393" s="67"/>
    </row>
    <row r="394" spans="1:19" ht="38.25" customHeight="1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O394" s="66"/>
      <c r="P394" s="66"/>
      <c r="Q394" s="67"/>
      <c r="R394" s="67"/>
      <c r="S394" s="67"/>
    </row>
    <row r="395" spans="1:19" ht="38.25" customHeight="1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O395" s="66"/>
      <c r="P395" s="66"/>
      <c r="Q395" s="71"/>
      <c r="R395" s="71"/>
      <c r="S395" s="71"/>
    </row>
    <row r="396" spans="1:19" ht="38.25" customHeight="1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O396" s="66"/>
      <c r="P396" s="66"/>
      <c r="Q396" s="67"/>
      <c r="R396" s="67"/>
      <c r="S396" s="67"/>
    </row>
    <row r="397" spans="1:19" ht="38.25" customHeight="1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O397" s="66"/>
      <c r="P397" s="66"/>
      <c r="Q397" s="67"/>
      <c r="R397" s="67"/>
      <c r="S397" s="67"/>
    </row>
    <row r="398" spans="1:19" ht="38.25" customHeight="1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O398" s="66"/>
      <c r="P398" s="66"/>
      <c r="Q398" s="67"/>
      <c r="R398" s="67"/>
      <c r="S398" s="67"/>
    </row>
    <row r="399" spans="1:19" ht="38.25" customHeight="1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O399" s="66"/>
      <c r="P399" s="66"/>
      <c r="Q399" s="67"/>
      <c r="R399" s="67"/>
      <c r="S399" s="67"/>
    </row>
    <row r="400" spans="1:19" ht="38.25" customHeight="1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O400" s="66"/>
      <c r="P400" s="66"/>
      <c r="Q400" s="68"/>
      <c r="R400" s="68"/>
      <c r="S400" s="68"/>
    </row>
    <row r="401" spans="1:19" ht="38.25" customHeight="1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O401" s="66"/>
      <c r="P401" s="66"/>
      <c r="Q401" s="68"/>
      <c r="R401" s="68"/>
      <c r="S401" s="68"/>
    </row>
    <row r="402" spans="1:19" ht="38.25" customHeight="1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O402" s="66"/>
      <c r="P402" s="66"/>
      <c r="Q402" s="68"/>
      <c r="R402" s="68"/>
      <c r="S402" s="68"/>
    </row>
    <row r="403" spans="1:19" ht="38.25" customHeight="1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O403" s="66"/>
      <c r="P403" s="66"/>
      <c r="Q403" s="68"/>
      <c r="R403" s="68"/>
      <c r="S403" s="68"/>
    </row>
    <row r="404" spans="1:19" ht="38.25" customHeight="1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R404" s="4"/>
      <c r="S404" s="4"/>
    </row>
    <row r="405" spans="1:19" ht="38.25" customHeight="1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9" ht="38.25" customHeight="1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9" ht="38.25" customHeight="1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9" ht="38.25" customHeight="1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9" ht="38.25" customHeight="1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9" ht="38.25" customHeight="1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9" ht="38.25" customHeight="1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9" ht="38.25" customHeight="1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9" ht="38.25" customHeight="1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9" ht="38.25" customHeight="1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9" s="9" customFormat="1" ht="24.75" customHeight="1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 s="3"/>
      <c r="Q415" s="10"/>
    </row>
    <row r="416" spans="1:19" ht="23.1" customHeight="1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9" ht="12.75" customHeight="1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9" s="9" customFormat="1" ht="30" customHeight="1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 s="3"/>
      <c r="O418" s="7"/>
      <c r="P418" s="7"/>
      <c r="Q418" s="8"/>
      <c r="R418" s="7"/>
    </row>
    <row r="419" spans="1:19" s="9" customFormat="1" ht="19.5" customHeight="1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 s="3"/>
      <c r="Q419" s="10"/>
    </row>
    <row r="420" spans="1:19" s="9" customFormat="1" ht="19.5" customHeight="1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 s="3"/>
      <c r="Q420" s="10"/>
    </row>
    <row r="421" spans="1:19" s="9" customFormat="1" ht="42" customHeight="1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 s="3"/>
      <c r="Q421" s="10"/>
    </row>
    <row r="422" spans="1:19" s="9" customFormat="1" ht="22.5" customHeight="1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 s="3"/>
      <c r="O422" s="15"/>
      <c r="P422" s="15"/>
      <c r="Q422" s="16"/>
      <c r="R422" s="15"/>
    </row>
    <row r="423" spans="1:19" s="6" customFormat="1" ht="19.5" customHeight="1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 s="3"/>
      <c r="O423" s="69"/>
      <c r="P423" s="69"/>
      <c r="Q423" s="69"/>
      <c r="R423" s="69"/>
      <c r="S423" s="69"/>
    </row>
    <row r="424" spans="1:19" ht="38.25" customHeight="1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O424" s="70"/>
      <c r="P424" s="66"/>
      <c r="Q424" s="67"/>
      <c r="R424" s="67"/>
      <c r="S424" s="67"/>
    </row>
    <row r="425" spans="1:19" ht="38.25" customHeight="1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O425" s="66"/>
      <c r="P425" s="66"/>
      <c r="Q425" s="67"/>
      <c r="R425" s="67"/>
      <c r="S425" s="67"/>
    </row>
    <row r="426" spans="1:19" ht="38.25" customHeight="1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O426" s="66"/>
      <c r="P426" s="66"/>
      <c r="Q426" s="67"/>
      <c r="R426" s="67"/>
      <c r="S426" s="67"/>
    </row>
    <row r="427" spans="1:19" ht="38.25" customHeight="1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O427" s="66"/>
      <c r="P427" s="66"/>
      <c r="Q427" s="71"/>
      <c r="R427" s="71"/>
      <c r="S427" s="71"/>
    </row>
    <row r="428" spans="1:19" ht="38.25" customHeight="1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O428" s="66"/>
      <c r="P428" s="66"/>
      <c r="Q428" s="67"/>
      <c r="R428" s="67"/>
      <c r="S428" s="67"/>
    </row>
    <row r="429" spans="1:19" ht="38.25" customHeight="1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O429" s="66"/>
      <c r="P429" s="66"/>
      <c r="Q429" s="67"/>
      <c r="R429" s="67"/>
      <c r="S429" s="67"/>
    </row>
    <row r="430" spans="1:19" ht="38.25" customHeight="1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O430" s="66"/>
      <c r="P430" s="66"/>
      <c r="Q430" s="67"/>
      <c r="R430" s="67"/>
      <c r="S430" s="67"/>
    </row>
    <row r="431" spans="1:19" ht="38.25" customHeight="1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O431" s="66"/>
      <c r="P431" s="66"/>
      <c r="Q431" s="67"/>
      <c r="R431" s="67"/>
      <c r="S431" s="67"/>
    </row>
    <row r="432" spans="1:19" ht="38.25" customHeight="1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O432" s="66"/>
      <c r="P432" s="66"/>
      <c r="Q432" s="68"/>
      <c r="R432" s="68"/>
      <c r="S432" s="68"/>
    </row>
    <row r="433" spans="1:19" ht="38.25" customHeight="1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O433" s="66"/>
      <c r="P433" s="66"/>
      <c r="Q433" s="68"/>
      <c r="R433" s="68"/>
      <c r="S433" s="68"/>
    </row>
    <row r="434" spans="1:19" ht="38.25" customHeight="1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O434" s="66"/>
      <c r="P434" s="66"/>
      <c r="Q434" s="68"/>
      <c r="R434" s="68"/>
      <c r="S434" s="68"/>
    </row>
    <row r="435" spans="1:19" ht="38.25" customHeight="1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O435" s="66"/>
      <c r="P435" s="66"/>
      <c r="Q435" s="68"/>
      <c r="R435" s="68"/>
      <c r="S435" s="68"/>
    </row>
    <row r="436" spans="1:19" ht="38.25" customHeight="1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R436" s="4"/>
      <c r="S436" s="4"/>
    </row>
    <row r="437" spans="1:19" ht="38.25" customHeight="1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9" ht="38.25" customHeight="1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9" ht="38.25" customHeight="1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9" ht="38.25" customHeight="1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9" ht="38.25" customHeight="1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9" ht="38.25" customHeight="1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9" ht="38.25" customHeight="1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9" ht="38.25" customHeight="1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9" ht="38.25" customHeight="1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9" ht="38.25" customHeight="1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9" s="9" customFormat="1" ht="24.75" customHeight="1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 s="3"/>
      <c r="Q447" s="10"/>
    </row>
    <row r="448" spans="1:19" ht="23.1" customHeight="1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9" ht="12.75" customHeight="1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9" s="9" customFormat="1" ht="30" customHeight="1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 s="3"/>
      <c r="O450" s="7"/>
      <c r="P450" s="7"/>
      <c r="Q450" s="8"/>
      <c r="R450" s="7"/>
    </row>
    <row r="451" spans="1:19" s="9" customFormat="1" ht="19.5" customHeight="1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 s="3"/>
      <c r="Q451" s="10"/>
    </row>
    <row r="452" spans="1:19" s="9" customFormat="1" ht="19.5" customHeight="1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 s="3"/>
      <c r="Q452" s="10"/>
    </row>
    <row r="453" spans="1:19" s="9" customFormat="1" ht="42" customHeight="1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 s="3"/>
      <c r="Q453" s="10"/>
    </row>
    <row r="454" spans="1:19" s="9" customFormat="1" ht="22.5" customHeight="1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 s="3"/>
      <c r="O454" s="15"/>
      <c r="P454" s="15"/>
      <c r="Q454" s="16"/>
      <c r="R454" s="15"/>
    </row>
    <row r="455" spans="1:19" s="6" customFormat="1" ht="19.5" customHeight="1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 s="3"/>
      <c r="O455" s="69"/>
      <c r="P455" s="69"/>
      <c r="Q455" s="69"/>
      <c r="R455" s="69"/>
      <c r="S455" s="69"/>
    </row>
    <row r="456" spans="1:19" ht="38.25" customHeight="1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O456" s="70"/>
      <c r="P456" s="66"/>
      <c r="Q456" s="67"/>
      <c r="R456" s="67"/>
      <c r="S456" s="67"/>
    </row>
    <row r="457" spans="1:19" ht="38.25" customHeight="1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O457" s="66"/>
      <c r="P457" s="66"/>
      <c r="Q457" s="67"/>
      <c r="R457" s="67"/>
      <c r="S457" s="67"/>
    </row>
    <row r="458" spans="1:19" ht="38.25" customHeight="1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O458" s="66"/>
      <c r="P458" s="66"/>
      <c r="Q458" s="67"/>
      <c r="R458" s="67"/>
      <c r="S458" s="67"/>
    </row>
    <row r="459" spans="1:19" ht="38.25" customHeight="1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O459" s="66"/>
      <c r="P459" s="66"/>
      <c r="Q459" s="71"/>
      <c r="R459" s="71"/>
      <c r="S459" s="71"/>
    </row>
    <row r="460" spans="1:19" ht="38.25" customHeight="1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O460" s="66"/>
      <c r="P460" s="66"/>
      <c r="Q460" s="67"/>
      <c r="R460" s="67"/>
      <c r="S460" s="67"/>
    </row>
    <row r="461" spans="1:19" ht="38.25" customHeight="1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O461" s="66"/>
      <c r="P461" s="66"/>
      <c r="Q461" s="67"/>
      <c r="R461" s="67"/>
      <c r="S461" s="67"/>
    </row>
    <row r="462" spans="1:19" ht="38.25" customHeight="1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O462" s="66"/>
      <c r="P462" s="66"/>
      <c r="Q462" s="67"/>
      <c r="R462" s="67"/>
      <c r="S462" s="67"/>
    </row>
    <row r="463" spans="1:19" ht="38.25" customHeight="1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O463" s="66"/>
      <c r="P463" s="66"/>
      <c r="Q463" s="67"/>
      <c r="R463" s="67"/>
      <c r="S463" s="67"/>
    </row>
    <row r="464" spans="1:19" ht="38.25" customHeight="1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O464" s="66"/>
      <c r="P464" s="66"/>
      <c r="Q464" s="68"/>
      <c r="R464" s="68"/>
      <c r="S464" s="68"/>
    </row>
    <row r="465" spans="1:19" ht="38.25" customHeight="1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O465" s="66"/>
      <c r="P465" s="66"/>
      <c r="Q465" s="68"/>
      <c r="R465" s="68"/>
      <c r="S465" s="68"/>
    </row>
    <row r="466" spans="1:19" ht="38.25" customHeight="1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O466" s="66"/>
      <c r="P466" s="66"/>
      <c r="Q466" s="68"/>
      <c r="R466" s="68"/>
      <c r="S466" s="68"/>
    </row>
    <row r="467" spans="1:19" ht="38.25" customHeight="1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O467" s="66"/>
      <c r="P467" s="66"/>
      <c r="Q467" s="68"/>
      <c r="R467" s="68"/>
      <c r="S467" s="68"/>
    </row>
    <row r="468" spans="1:19" ht="38.25" customHeight="1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R468" s="4"/>
      <c r="S468" s="4"/>
    </row>
    <row r="469" spans="1:19" ht="38.25" customHeight="1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9" ht="38.25" customHeight="1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9" ht="38.25" customHeight="1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9" ht="38.25" customHeight="1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9" ht="38.25" customHeight="1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9" ht="38.25" customHeight="1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9" ht="38.25" customHeight="1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9" ht="38.25" customHeight="1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9" ht="38.25" customHeight="1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9" ht="38.25" customHeight="1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9" s="9" customFormat="1" ht="24.75" customHeight="1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 s="3"/>
      <c r="Q479" s="10"/>
    </row>
    <row r="480" spans="1:19" ht="23.1" customHeight="1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9" ht="12.75" customHeight="1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9" s="9" customFormat="1" ht="30" customHeight="1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 s="3"/>
      <c r="O482" s="7"/>
      <c r="P482" s="7"/>
      <c r="Q482" s="8"/>
      <c r="R482" s="7"/>
    </row>
    <row r="483" spans="1:19" s="9" customFormat="1" ht="19.5" customHeight="1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 s="3"/>
      <c r="Q483" s="10"/>
    </row>
    <row r="484" spans="1:19" s="9" customFormat="1" ht="19.5" customHeight="1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 s="3"/>
      <c r="Q484" s="10"/>
    </row>
    <row r="485" spans="1:19" s="9" customFormat="1" ht="42" customHeight="1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 s="3"/>
      <c r="Q485" s="10"/>
    </row>
    <row r="486" spans="1:19" s="9" customFormat="1" ht="22.5" customHeight="1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 s="3"/>
      <c r="O486" s="15"/>
      <c r="P486" s="15"/>
      <c r="Q486" s="16"/>
      <c r="R486" s="15"/>
    </row>
    <row r="487" spans="1:19" s="6" customFormat="1" ht="19.5" customHeight="1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 s="3"/>
      <c r="O487" s="69"/>
      <c r="P487" s="69"/>
      <c r="Q487" s="69"/>
      <c r="R487" s="69"/>
      <c r="S487" s="69"/>
    </row>
    <row r="488" spans="1:19" ht="38.25" customHeight="1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O488" s="70"/>
      <c r="P488" s="66"/>
      <c r="Q488" s="67"/>
      <c r="R488" s="67"/>
      <c r="S488" s="67"/>
    </row>
    <row r="489" spans="1:19" ht="38.25" customHeight="1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O489" s="66"/>
      <c r="P489" s="66"/>
      <c r="Q489" s="67"/>
      <c r="R489" s="67"/>
      <c r="S489" s="67"/>
    </row>
    <row r="490" spans="1:19" ht="38.25" customHeight="1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O490" s="66"/>
      <c r="P490" s="66"/>
      <c r="Q490" s="67"/>
      <c r="R490" s="67"/>
      <c r="S490" s="67"/>
    </row>
    <row r="491" spans="1:19" ht="38.25" customHeight="1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O491" s="66"/>
      <c r="P491" s="66"/>
      <c r="Q491" s="71"/>
      <c r="R491" s="71"/>
      <c r="S491" s="71"/>
    </row>
    <row r="492" spans="1:19" ht="38.25" customHeight="1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O492" s="66"/>
      <c r="P492" s="66"/>
      <c r="Q492" s="67"/>
      <c r="R492" s="67"/>
      <c r="S492" s="67"/>
    </row>
    <row r="493" spans="1:19" ht="38.25" customHeight="1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O493" s="66"/>
      <c r="P493" s="66"/>
      <c r="Q493" s="67"/>
      <c r="R493" s="67"/>
      <c r="S493" s="67"/>
    </row>
    <row r="494" spans="1:19" ht="38.25" customHeight="1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O494" s="66"/>
      <c r="P494" s="66"/>
      <c r="Q494" s="67"/>
      <c r="R494" s="67"/>
      <c r="S494" s="67"/>
    </row>
    <row r="495" spans="1:19" ht="38.25" customHeight="1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O495" s="66"/>
      <c r="P495" s="66"/>
      <c r="Q495" s="67"/>
      <c r="R495" s="67"/>
      <c r="S495" s="67"/>
    </row>
    <row r="496" spans="1:19" ht="38.25" customHeight="1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O496" s="66"/>
      <c r="P496" s="66"/>
      <c r="Q496" s="68"/>
      <c r="R496" s="68"/>
      <c r="S496" s="68"/>
    </row>
    <row r="497" spans="1:19" ht="38.25" customHeight="1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O497" s="66"/>
      <c r="P497" s="66"/>
      <c r="Q497" s="68"/>
      <c r="R497" s="68"/>
      <c r="S497" s="68"/>
    </row>
    <row r="498" spans="1:19" ht="38.25" customHeight="1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O498" s="66"/>
      <c r="P498" s="66"/>
      <c r="Q498" s="68"/>
      <c r="R498" s="68"/>
      <c r="S498" s="68"/>
    </row>
    <row r="499" spans="1:19" ht="38.25" customHeight="1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O499" s="66"/>
      <c r="P499" s="66"/>
      <c r="Q499" s="68"/>
      <c r="R499" s="68"/>
      <c r="S499" s="68"/>
    </row>
    <row r="500" spans="1:19" ht="38.25" customHeight="1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R500" s="4"/>
      <c r="S500" s="4"/>
    </row>
    <row r="501" spans="1:19" ht="38.25" customHeight="1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9" ht="38.25" customHeight="1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9" ht="38.25" customHeight="1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9" ht="38.25" customHeight="1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9" ht="38.25" customHeight="1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9" ht="38.25" customHeight="1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9" ht="38.25" customHeight="1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9" ht="38.25" customHeight="1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9" ht="38.25" customHeight="1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9" ht="38.25" customHeight="1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9" s="9" customFormat="1" ht="24.75" customHeight="1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 s="3"/>
      <c r="Q511" s="10"/>
    </row>
    <row r="512" spans="1:19" ht="23.1" customHeight="1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9" ht="12.75" customHeight="1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9" s="9" customFormat="1" ht="30" customHeight="1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 s="3"/>
      <c r="O514" s="7"/>
      <c r="P514" s="7"/>
      <c r="Q514" s="8"/>
      <c r="R514" s="7"/>
    </row>
    <row r="515" spans="1:19" s="9" customFormat="1" ht="19.5" customHeight="1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 s="3"/>
      <c r="Q515" s="10"/>
    </row>
    <row r="516" spans="1:19" s="9" customFormat="1" ht="19.5" customHeight="1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 s="3"/>
      <c r="Q516" s="10"/>
    </row>
    <row r="517" spans="1:19" s="9" customFormat="1" ht="42" customHeight="1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 s="3"/>
      <c r="Q517" s="10"/>
    </row>
    <row r="518" spans="1:19" s="9" customFormat="1" ht="22.5" customHeight="1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 s="3"/>
      <c r="O518" s="15"/>
      <c r="P518" s="15"/>
      <c r="Q518" s="16"/>
      <c r="R518" s="15"/>
    </row>
    <row r="519" spans="1:19" s="6" customFormat="1" ht="19.5" customHeight="1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 s="3"/>
      <c r="O519" s="69"/>
      <c r="P519" s="69"/>
      <c r="Q519" s="69"/>
      <c r="R519" s="69"/>
      <c r="S519" s="69"/>
    </row>
    <row r="520" spans="1:19" ht="38.25" customHeight="1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O520" s="70"/>
      <c r="P520" s="66"/>
      <c r="Q520" s="67"/>
      <c r="R520" s="67"/>
      <c r="S520" s="67"/>
    </row>
    <row r="521" spans="1:19" ht="38.25" customHeight="1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O521" s="66"/>
      <c r="P521" s="66"/>
      <c r="Q521" s="67"/>
      <c r="R521" s="67"/>
      <c r="S521" s="67"/>
    </row>
    <row r="522" spans="1:19" ht="38.25" customHeight="1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O522" s="66"/>
      <c r="P522" s="66"/>
      <c r="Q522" s="67"/>
      <c r="R522" s="67"/>
      <c r="S522" s="67"/>
    </row>
    <row r="523" spans="1:19" ht="38.25" customHeight="1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O523" s="66"/>
      <c r="P523" s="66"/>
      <c r="Q523" s="71"/>
      <c r="R523" s="71"/>
      <c r="S523" s="71"/>
    </row>
    <row r="524" spans="1:19" ht="38.25" customHeight="1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O524" s="66"/>
      <c r="P524" s="66"/>
      <c r="Q524" s="67"/>
      <c r="R524" s="67"/>
      <c r="S524" s="67"/>
    </row>
    <row r="525" spans="1:19" ht="38.25" customHeight="1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O525" s="66"/>
      <c r="P525" s="66"/>
      <c r="Q525" s="67"/>
      <c r="R525" s="67"/>
      <c r="S525" s="67"/>
    </row>
    <row r="526" spans="1:19" ht="38.25" customHeight="1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O526" s="66"/>
      <c r="P526" s="66"/>
      <c r="Q526" s="67"/>
      <c r="R526" s="67"/>
      <c r="S526" s="67"/>
    </row>
    <row r="527" spans="1:19" ht="38.25" customHeight="1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O527" s="66"/>
      <c r="P527" s="66"/>
      <c r="Q527" s="67"/>
      <c r="R527" s="67"/>
      <c r="S527" s="67"/>
    </row>
    <row r="528" spans="1:19" ht="38.25" customHeight="1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O528" s="66"/>
      <c r="P528" s="66"/>
      <c r="Q528" s="68"/>
      <c r="R528" s="68"/>
      <c r="S528" s="68"/>
    </row>
    <row r="529" spans="1:19" ht="38.25" customHeight="1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O529" s="66"/>
      <c r="P529" s="66"/>
      <c r="Q529" s="68"/>
      <c r="R529" s="68"/>
      <c r="S529" s="68"/>
    </row>
    <row r="530" spans="1:19" ht="38.25" customHeight="1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O530" s="66"/>
      <c r="P530" s="66"/>
      <c r="Q530" s="68"/>
      <c r="R530" s="68"/>
      <c r="S530" s="68"/>
    </row>
    <row r="531" spans="1:19" ht="38.25" customHeight="1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O531" s="66"/>
      <c r="P531" s="66"/>
      <c r="Q531" s="68"/>
      <c r="R531" s="68"/>
      <c r="S531" s="68"/>
    </row>
    <row r="532" spans="1:19" ht="38.25" customHeight="1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R532" s="4"/>
      <c r="S532" s="4"/>
    </row>
    <row r="533" spans="1:19" ht="38.25" customHeight="1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9" ht="38.25" customHeight="1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9" ht="38.25" customHeight="1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9" ht="38.25" customHeight="1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9" ht="38.25" customHeight="1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9" ht="38.25" customHeight="1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9" ht="38.25" customHeight="1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9" ht="38.25" customHeight="1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9" ht="38.25" customHeight="1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9" ht="38.25" customHeight="1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9" s="9" customFormat="1" ht="24.75" customHeight="1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 s="3"/>
      <c r="Q543" s="10"/>
    </row>
    <row r="544" spans="1:19" ht="23.1" customHeight="1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9" ht="12.75" customHeight="1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9" s="9" customFormat="1" ht="30" customHeight="1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 s="3"/>
      <c r="O546" s="7"/>
      <c r="P546" s="7"/>
      <c r="Q546" s="8"/>
      <c r="R546" s="7"/>
    </row>
    <row r="547" spans="1:19" s="9" customFormat="1" ht="19.5" customHeight="1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 s="3"/>
      <c r="Q547" s="10"/>
    </row>
    <row r="548" spans="1:19" s="9" customFormat="1" ht="19.5" customHeight="1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 s="3"/>
      <c r="Q548" s="10"/>
    </row>
    <row r="549" spans="1:19" s="9" customFormat="1" ht="42" customHeight="1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 s="3"/>
      <c r="Q549" s="10"/>
    </row>
    <row r="550" spans="1:19" s="9" customFormat="1" ht="22.5" customHeight="1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 s="3"/>
      <c r="O550" s="15"/>
      <c r="P550" s="15"/>
      <c r="Q550" s="16"/>
      <c r="R550" s="15"/>
    </row>
    <row r="551" spans="1:19" s="6" customFormat="1" ht="19.5" customHeight="1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 s="3"/>
      <c r="O551" s="69"/>
      <c r="P551" s="69"/>
      <c r="Q551" s="69"/>
      <c r="R551" s="69"/>
      <c r="S551" s="69"/>
    </row>
    <row r="552" spans="1:19" ht="38.25" customHeight="1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O552" s="70"/>
      <c r="P552" s="66"/>
      <c r="Q552" s="67"/>
      <c r="R552" s="67"/>
      <c r="S552" s="67"/>
    </row>
    <row r="553" spans="1:19" ht="38.25" customHeight="1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O553" s="66"/>
      <c r="P553" s="66"/>
      <c r="Q553" s="67"/>
      <c r="R553" s="67"/>
      <c r="S553" s="67"/>
    </row>
    <row r="554" spans="1:19" ht="38.25" customHeight="1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O554" s="66"/>
      <c r="P554" s="66"/>
      <c r="Q554" s="67"/>
      <c r="R554" s="67"/>
      <c r="S554" s="67"/>
    </row>
    <row r="555" spans="1:19" ht="38.25" customHeight="1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O555" s="66"/>
      <c r="P555" s="66"/>
      <c r="Q555" s="71"/>
      <c r="R555" s="71"/>
      <c r="S555" s="71"/>
    </row>
    <row r="556" spans="1:19" ht="38.25" customHeight="1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O556" s="66"/>
      <c r="P556" s="66"/>
      <c r="Q556" s="67"/>
      <c r="R556" s="67"/>
      <c r="S556" s="67"/>
    </row>
    <row r="557" spans="1:19" ht="38.25" customHeight="1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O557" s="66"/>
      <c r="P557" s="66"/>
      <c r="Q557" s="67"/>
      <c r="R557" s="67"/>
      <c r="S557" s="67"/>
    </row>
    <row r="558" spans="1:19" ht="38.25" customHeight="1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O558" s="66"/>
      <c r="P558" s="66"/>
      <c r="Q558" s="67"/>
      <c r="R558" s="67"/>
      <c r="S558" s="67"/>
    </row>
    <row r="559" spans="1:19" ht="38.25" customHeight="1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O559" s="66"/>
      <c r="P559" s="66"/>
      <c r="Q559" s="67"/>
      <c r="R559" s="67"/>
      <c r="S559" s="67"/>
    </row>
    <row r="560" spans="1:19" ht="38.25" customHeight="1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O560" s="66"/>
      <c r="P560" s="66"/>
      <c r="Q560" s="68"/>
      <c r="R560" s="68"/>
      <c r="S560" s="68"/>
    </row>
    <row r="561" spans="1:19" ht="38.25" customHeight="1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O561" s="66"/>
      <c r="P561" s="66"/>
      <c r="Q561" s="68"/>
      <c r="R561" s="68"/>
      <c r="S561" s="68"/>
    </row>
    <row r="562" spans="1:19" ht="38.25" customHeight="1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O562" s="66"/>
      <c r="P562" s="66"/>
      <c r="Q562" s="68"/>
      <c r="R562" s="68"/>
      <c r="S562" s="68"/>
    </row>
    <row r="563" spans="1:19" ht="38.25" customHeight="1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O563" s="66"/>
      <c r="P563" s="66"/>
      <c r="Q563" s="68"/>
      <c r="R563" s="68"/>
      <c r="S563" s="68"/>
    </row>
    <row r="564" spans="1:19" ht="38.25" customHeight="1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R564" s="4"/>
      <c r="S564" s="4"/>
    </row>
    <row r="565" spans="1:19" ht="38.25" customHeight="1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9" ht="38.25" customHeight="1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9" ht="38.25" customHeight="1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9" ht="38.25" customHeight="1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9" ht="38.25" customHeight="1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9" ht="38.25" customHeight="1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9" ht="38.25" customHeight="1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9" ht="38.25" customHeight="1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9" ht="38.25" customHeight="1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9" ht="38.25" customHeight="1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9" s="9" customFormat="1" ht="24.75" customHeight="1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 s="3"/>
      <c r="Q575" s="10"/>
    </row>
    <row r="576" spans="1:19" ht="23.1" customHeight="1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9" ht="12.75" customHeight="1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9" s="9" customFormat="1" ht="30" customHeight="1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 s="3"/>
      <c r="O578" s="7"/>
      <c r="P578" s="7"/>
      <c r="Q578" s="8"/>
      <c r="R578" s="7"/>
    </row>
    <row r="579" spans="1:19" s="9" customFormat="1" ht="19.5" customHeight="1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 s="3"/>
      <c r="Q579" s="10"/>
    </row>
    <row r="580" spans="1:19" s="9" customFormat="1" ht="19.5" customHeight="1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 s="3"/>
      <c r="Q580" s="10"/>
    </row>
    <row r="581" spans="1:19" s="9" customFormat="1" ht="42" customHeight="1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 s="3"/>
      <c r="Q581" s="10"/>
    </row>
    <row r="582" spans="1:19" s="9" customFormat="1" ht="22.5" customHeight="1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 s="3"/>
      <c r="O582" s="15"/>
      <c r="P582" s="15"/>
      <c r="Q582" s="16"/>
      <c r="R582" s="15"/>
    </row>
    <row r="583" spans="1:19" s="6" customFormat="1" ht="19.5" customHeight="1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 s="3"/>
      <c r="O583" s="69"/>
      <c r="P583" s="69"/>
      <c r="Q583" s="69"/>
      <c r="R583" s="69"/>
      <c r="S583" s="69"/>
    </row>
    <row r="584" spans="1:19" ht="38.25" customHeight="1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O584" s="70"/>
      <c r="P584" s="66"/>
      <c r="Q584" s="67"/>
      <c r="R584" s="67"/>
      <c r="S584" s="67"/>
    </row>
    <row r="585" spans="1:19" ht="38.25" customHeight="1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O585" s="66"/>
      <c r="P585" s="66"/>
      <c r="Q585" s="67"/>
      <c r="R585" s="67"/>
      <c r="S585" s="67"/>
    </row>
    <row r="586" spans="1:19" ht="38.25" customHeight="1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O586" s="66"/>
      <c r="P586" s="66"/>
      <c r="Q586" s="67"/>
      <c r="R586" s="67"/>
      <c r="S586" s="67"/>
    </row>
    <row r="587" spans="1:19" ht="38.25" customHeight="1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O587" s="66"/>
      <c r="P587" s="66"/>
      <c r="Q587" s="71"/>
      <c r="R587" s="71"/>
      <c r="S587" s="71"/>
    </row>
    <row r="588" spans="1:19" ht="38.25" customHeight="1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O588" s="66"/>
      <c r="P588" s="66"/>
      <c r="Q588" s="67"/>
      <c r="R588" s="67"/>
      <c r="S588" s="67"/>
    </row>
    <row r="589" spans="1:19" ht="38.25" customHeight="1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O589" s="66"/>
      <c r="P589" s="66"/>
      <c r="Q589" s="67"/>
      <c r="R589" s="67"/>
      <c r="S589" s="67"/>
    </row>
    <row r="590" spans="1:19" ht="38.25" customHeight="1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O590" s="66"/>
      <c r="P590" s="66"/>
      <c r="Q590" s="67"/>
      <c r="R590" s="67"/>
      <c r="S590" s="67"/>
    </row>
    <row r="591" spans="1:19" ht="38.25" customHeight="1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O591" s="66"/>
      <c r="P591" s="66"/>
      <c r="Q591" s="67"/>
      <c r="R591" s="67"/>
      <c r="S591" s="67"/>
    </row>
    <row r="592" spans="1:19" ht="38.25" customHeight="1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O592" s="66"/>
      <c r="P592" s="66"/>
      <c r="Q592" s="68"/>
      <c r="R592" s="68"/>
      <c r="S592" s="68"/>
    </row>
    <row r="593" spans="1:19" ht="38.25" customHeight="1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O593" s="66"/>
      <c r="P593" s="66"/>
      <c r="Q593" s="68"/>
      <c r="R593" s="68"/>
      <c r="S593" s="68"/>
    </row>
    <row r="594" spans="1:19" ht="38.25" customHeight="1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O594" s="66"/>
      <c r="P594" s="66"/>
      <c r="Q594" s="68"/>
      <c r="R594" s="68"/>
      <c r="S594" s="68"/>
    </row>
    <row r="595" spans="1:19" ht="38.25" customHeight="1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O595" s="66"/>
      <c r="P595" s="66"/>
      <c r="Q595" s="68"/>
      <c r="R595" s="68"/>
      <c r="S595" s="68"/>
    </row>
    <row r="596" spans="1:19" ht="38.25" customHeight="1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R596" s="4"/>
      <c r="S596" s="4"/>
    </row>
    <row r="597" spans="1:19" ht="38.25" customHeight="1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9" ht="38.25" customHeight="1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9" ht="38.25" customHeight="1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9" ht="38.25" customHeight="1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9" ht="38.25" customHeight="1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9" ht="38.25" customHeight="1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9" ht="38.25" customHeight="1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9" ht="38.25" customHeight="1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9" ht="38.25" customHeight="1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9" ht="38.25" customHeight="1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9" s="9" customFormat="1" ht="24.75" customHeight="1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 s="3"/>
      <c r="Q607" s="10"/>
    </row>
    <row r="608" spans="1:19" ht="23.1" customHeight="1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9" ht="12.75" customHeight="1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9" s="9" customFormat="1" ht="30" customHeight="1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 s="3"/>
      <c r="O610" s="7"/>
      <c r="P610" s="7"/>
      <c r="Q610" s="8"/>
      <c r="R610" s="7"/>
    </row>
    <row r="611" spans="1:19" s="9" customFormat="1" ht="19.5" customHeight="1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 s="3"/>
      <c r="Q611" s="10"/>
    </row>
    <row r="612" spans="1:19" s="9" customFormat="1" ht="19.5" customHeight="1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 s="3"/>
      <c r="Q612" s="10"/>
    </row>
    <row r="613" spans="1:19" s="9" customFormat="1" ht="42" customHeight="1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 s="3"/>
      <c r="Q613" s="10"/>
    </row>
    <row r="614" spans="1:19" s="9" customFormat="1" ht="22.5" customHeight="1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 s="3"/>
      <c r="O614" s="15"/>
      <c r="P614" s="15"/>
      <c r="Q614" s="16"/>
      <c r="R614" s="15"/>
    </row>
    <row r="615" spans="1:19" s="6" customFormat="1" ht="19.5" customHeight="1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 s="3"/>
      <c r="O615" s="69"/>
      <c r="P615" s="69"/>
      <c r="Q615" s="69"/>
      <c r="R615" s="69"/>
      <c r="S615" s="69"/>
    </row>
    <row r="616" spans="1:19" ht="38.25" customHeight="1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O616" s="70"/>
      <c r="P616" s="66"/>
      <c r="Q616" s="67"/>
      <c r="R616" s="67"/>
      <c r="S616" s="67"/>
    </row>
    <row r="617" spans="1:19" ht="38.25" customHeight="1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O617" s="66"/>
      <c r="P617" s="66"/>
      <c r="Q617" s="67"/>
      <c r="R617" s="67"/>
      <c r="S617" s="67"/>
    </row>
    <row r="618" spans="1:19" ht="38.25" customHeight="1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O618" s="66"/>
      <c r="P618" s="66"/>
      <c r="Q618" s="67"/>
      <c r="R618" s="67"/>
      <c r="S618" s="67"/>
    </row>
    <row r="619" spans="1:19" ht="38.25" customHeight="1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O619" s="66"/>
      <c r="P619" s="66"/>
      <c r="Q619" s="71"/>
      <c r="R619" s="71"/>
      <c r="S619" s="71"/>
    </row>
    <row r="620" spans="1:19" ht="38.25" customHeight="1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O620" s="66"/>
      <c r="P620" s="66"/>
      <c r="Q620" s="67"/>
      <c r="R620" s="67"/>
      <c r="S620" s="67"/>
    </row>
    <row r="621" spans="1:19" ht="38.25" customHeight="1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O621" s="66"/>
      <c r="P621" s="66"/>
      <c r="Q621" s="67"/>
      <c r="R621" s="67"/>
      <c r="S621" s="67"/>
    </row>
    <row r="622" spans="1:19" ht="38.25" customHeight="1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O622" s="66"/>
      <c r="P622" s="66"/>
      <c r="Q622" s="67"/>
      <c r="R622" s="67"/>
      <c r="S622" s="67"/>
    </row>
    <row r="623" spans="1:19" ht="38.25" customHeight="1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O623" s="66"/>
      <c r="P623" s="66"/>
      <c r="Q623" s="67"/>
      <c r="R623" s="67"/>
      <c r="S623" s="67"/>
    </row>
    <row r="624" spans="1:19" ht="38.25" customHeight="1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O624" s="66"/>
      <c r="P624" s="66"/>
      <c r="Q624" s="68"/>
      <c r="R624" s="68"/>
      <c r="S624" s="68"/>
    </row>
    <row r="625" spans="1:19" ht="38.25" customHeight="1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O625" s="66"/>
      <c r="P625" s="66"/>
      <c r="Q625" s="68"/>
      <c r="R625" s="68"/>
      <c r="S625" s="68"/>
    </row>
    <row r="626" spans="1:19" ht="38.25" customHeight="1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O626" s="66"/>
      <c r="P626" s="66"/>
      <c r="Q626" s="68"/>
      <c r="R626" s="68"/>
      <c r="S626" s="68"/>
    </row>
    <row r="627" spans="1:19" ht="38.25" customHeight="1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O627" s="66"/>
      <c r="P627" s="66"/>
      <c r="Q627" s="68"/>
      <c r="R627" s="68"/>
      <c r="S627" s="68"/>
    </row>
    <row r="628" spans="1:19" ht="38.25" customHeight="1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R628" s="4"/>
      <c r="S628" s="4"/>
    </row>
    <row r="629" spans="1:19" ht="38.25" customHeight="1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9" ht="38.25" customHeight="1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9" ht="38.25" customHeight="1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9" ht="38.25" customHeight="1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9" ht="38.25" customHeight="1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9" ht="38.25" customHeight="1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9" ht="38.25" customHeight="1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9" ht="38.25" customHeight="1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9" ht="38.25" customHeight="1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9" ht="38.25" customHeight="1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9" s="9" customFormat="1" ht="24.75" customHeight="1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 s="3"/>
      <c r="Q639" s="10"/>
    </row>
    <row r="640" spans="1:19" ht="23.1" customHeight="1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9" ht="12.75" customHeight="1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9" s="9" customFormat="1" ht="30" customHeight="1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 s="3"/>
      <c r="O642" s="7"/>
      <c r="P642" s="7"/>
      <c r="Q642" s="8"/>
      <c r="R642" s="7"/>
    </row>
    <row r="643" spans="1:19" s="9" customFormat="1" ht="19.5" customHeight="1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 s="3"/>
      <c r="Q643" s="10"/>
    </row>
    <row r="644" spans="1:19" s="9" customFormat="1" ht="19.5" customHeight="1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 s="3"/>
      <c r="Q644" s="10"/>
    </row>
    <row r="645" spans="1:19" s="9" customFormat="1" ht="42" customHeight="1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 s="3"/>
      <c r="Q645" s="10"/>
    </row>
    <row r="646" spans="1:19" s="9" customFormat="1" ht="22.5" customHeight="1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 s="3"/>
      <c r="O646" s="15"/>
      <c r="P646" s="15"/>
      <c r="Q646" s="16"/>
      <c r="R646" s="15"/>
    </row>
    <row r="647" spans="1:19" s="6" customFormat="1" ht="19.5" customHeight="1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 s="3"/>
      <c r="O647" s="69"/>
      <c r="P647" s="69"/>
      <c r="Q647" s="69"/>
      <c r="R647" s="69"/>
      <c r="S647" s="69"/>
    </row>
    <row r="648" spans="1:19" ht="38.25" customHeight="1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O648" s="70"/>
      <c r="P648" s="66"/>
      <c r="Q648" s="67"/>
      <c r="R648" s="67"/>
      <c r="S648" s="67"/>
    </row>
    <row r="649" spans="1:19" ht="38.25" customHeight="1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O649" s="66"/>
      <c r="P649" s="66"/>
      <c r="Q649" s="67"/>
      <c r="R649" s="67"/>
      <c r="S649" s="67"/>
    </row>
    <row r="650" spans="1:19" ht="38.25" customHeight="1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O650" s="66"/>
      <c r="P650" s="66"/>
      <c r="Q650" s="67"/>
      <c r="R650" s="67"/>
      <c r="S650" s="67"/>
    </row>
    <row r="651" spans="1:19" ht="38.25" customHeight="1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O651" s="66"/>
      <c r="P651" s="66"/>
      <c r="Q651" s="71"/>
      <c r="R651" s="71"/>
      <c r="S651" s="71"/>
    </row>
    <row r="652" spans="1:19" ht="38.25" customHeight="1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O652" s="66"/>
      <c r="P652" s="66"/>
      <c r="Q652" s="67"/>
      <c r="R652" s="67"/>
      <c r="S652" s="67"/>
    </row>
    <row r="653" spans="1:19" ht="38.25" customHeight="1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O653" s="66"/>
      <c r="P653" s="66"/>
      <c r="Q653" s="67"/>
      <c r="R653" s="67"/>
      <c r="S653" s="67"/>
    </row>
    <row r="654" spans="1:19" ht="38.25" customHeight="1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O654" s="66"/>
      <c r="P654" s="66"/>
      <c r="Q654" s="67"/>
      <c r="R654" s="67"/>
      <c r="S654" s="67"/>
    </row>
    <row r="655" spans="1:19" ht="38.25" customHeight="1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O655" s="66"/>
      <c r="P655" s="66"/>
      <c r="Q655" s="67"/>
      <c r="R655" s="67"/>
      <c r="S655" s="67"/>
    </row>
    <row r="656" spans="1:19" ht="38.25" customHeight="1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O656" s="66"/>
      <c r="P656" s="66"/>
      <c r="Q656" s="68"/>
      <c r="R656" s="68"/>
      <c r="S656" s="68"/>
    </row>
    <row r="657" spans="1:19" ht="38.25" customHeight="1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O657" s="66"/>
      <c r="P657" s="66"/>
      <c r="Q657" s="68"/>
      <c r="R657" s="68"/>
      <c r="S657" s="68"/>
    </row>
    <row r="658" spans="1:19" ht="38.25" customHeight="1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O658" s="66"/>
      <c r="P658" s="66"/>
      <c r="Q658" s="68"/>
      <c r="R658" s="68"/>
      <c r="S658" s="68"/>
    </row>
    <row r="659" spans="1:19" ht="38.25" customHeight="1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O659" s="66"/>
      <c r="P659" s="66"/>
      <c r="Q659" s="68"/>
      <c r="R659" s="68"/>
      <c r="S659" s="68"/>
    </row>
    <row r="660" spans="1:19" ht="38.25" customHeight="1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R660" s="4"/>
      <c r="S660" s="4"/>
    </row>
    <row r="661" spans="1:19" ht="38.25" customHeight="1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9" ht="38.25" customHeight="1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9" ht="38.25" customHeight="1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9" ht="38.25" customHeight="1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9" ht="38.25" customHeight="1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9" ht="38.25" customHeight="1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9" ht="38.25" customHeight="1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9" ht="38.25" customHeight="1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9" ht="38.25" customHeight="1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9" ht="38.25" customHeight="1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9" s="9" customFormat="1" ht="24.75" customHeight="1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 s="3"/>
      <c r="Q671" s="10"/>
    </row>
    <row r="672" spans="1:19" ht="23.1" customHeight="1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9" ht="12.75" customHeight="1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9" s="9" customFormat="1" ht="30" customHeight="1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 s="3"/>
      <c r="O674" s="7"/>
      <c r="P674" s="7"/>
      <c r="Q674" s="8"/>
      <c r="R674" s="7"/>
    </row>
    <row r="675" spans="1:19" s="9" customFormat="1" ht="19.5" customHeight="1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 s="3"/>
      <c r="Q675" s="10"/>
    </row>
    <row r="676" spans="1:19" s="9" customFormat="1" ht="19.5" customHeight="1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 s="3"/>
      <c r="Q676" s="10"/>
    </row>
    <row r="677" spans="1:19" s="9" customFormat="1" ht="42" customHeight="1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 s="3"/>
      <c r="Q677" s="10"/>
    </row>
    <row r="678" spans="1:19" s="9" customFormat="1" ht="22.5" customHeight="1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 s="3"/>
      <c r="O678" s="15"/>
      <c r="P678" s="15"/>
      <c r="Q678" s="16"/>
      <c r="R678" s="15"/>
    </row>
    <row r="679" spans="1:19" s="6" customFormat="1" ht="19.5" customHeight="1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 s="3"/>
      <c r="O679" s="69"/>
      <c r="P679" s="69"/>
      <c r="Q679" s="69"/>
      <c r="R679" s="69"/>
      <c r="S679" s="69"/>
    </row>
    <row r="680" spans="1:19" ht="38.25" customHeight="1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O680" s="70"/>
      <c r="P680" s="66"/>
      <c r="Q680" s="67"/>
      <c r="R680" s="67"/>
      <c r="S680" s="67"/>
    </row>
    <row r="681" spans="1:19" ht="38.25" customHeight="1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O681" s="66"/>
      <c r="P681" s="66"/>
      <c r="Q681" s="67"/>
      <c r="R681" s="67"/>
      <c r="S681" s="67"/>
    </row>
    <row r="682" spans="1:19" ht="38.25" customHeight="1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O682" s="66"/>
      <c r="P682" s="66"/>
      <c r="Q682" s="67"/>
      <c r="R682" s="67"/>
      <c r="S682" s="67"/>
    </row>
    <row r="683" spans="1:19" ht="38.25" customHeight="1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O683" s="66"/>
      <c r="P683" s="66"/>
      <c r="Q683" s="71"/>
      <c r="R683" s="71"/>
      <c r="S683" s="71"/>
    </row>
    <row r="684" spans="1:19" ht="38.25" customHeight="1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O684" s="66"/>
      <c r="P684" s="66"/>
      <c r="Q684" s="67"/>
      <c r="R684" s="67"/>
      <c r="S684" s="67"/>
    </row>
    <row r="685" spans="1:19" ht="38.25" customHeight="1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O685" s="66"/>
      <c r="P685" s="66"/>
      <c r="Q685" s="67"/>
      <c r="R685" s="67"/>
      <c r="S685" s="67"/>
    </row>
    <row r="686" spans="1:19" ht="38.25" customHeight="1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O686" s="66"/>
      <c r="P686" s="66"/>
      <c r="Q686" s="67"/>
      <c r="R686" s="67"/>
      <c r="S686" s="67"/>
    </row>
    <row r="687" spans="1:19" ht="38.25" customHeight="1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O687" s="66"/>
      <c r="P687" s="66"/>
      <c r="Q687" s="67"/>
      <c r="R687" s="67"/>
      <c r="S687" s="67"/>
    </row>
    <row r="688" spans="1:19" ht="38.25" customHeight="1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O688" s="66"/>
      <c r="P688" s="66"/>
      <c r="Q688" s="68"/>
      <c r="R688" s="68"/>
      <c r="S688" s="68"/>
    </row>
    <row r="689" spans="1:19" ht="38.25" customHeight="1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O689" s="66"/>
      <c r="P689" s="66"/>
      <c r="Q689" s="68"/>
      <c r="R689" s="68"/>
      <c r="S689" s="68"/>
    </row>
    <row r="690" spans="1:19" ht="38.25" customHeight="1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O690" s="66"/>
      <c r="P690" s="66"/>
      <c r="Q690" s="68"/>
      <c r="R690" s="68"/>
      <c r="S690" s="68"/>
    </row>
    <row r="691" spans="1:19" ht="38.25" customHeight="1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O691" s="66"/>
      <c r="P691" s="66"/>
      <c r="Q691" s="68"/>
      <c r="R691" s="68"/>
      <c r="S691" s="68"/>
    </row>
    <row r="692" spans="1:19" ht="38.25" customHeight="1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R692" s="4"/>
      <c r="S692" s="4"/>
    </row>
    <row r="693" spans="1:19" ht="38.25" customHeight="1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9" ht="38.25" customHeight="1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9" ht="38.25" customHeight="1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9" ht="38.25" customHeight="1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9" ht="38.25" customHeight="1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9" ht="38.25" customHeight="1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9" ht="38.25" customHeight="1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9" ht="38.25" customHeight="1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9" ht="38.25" customHeight="1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9" ht="38.25" customHeight="1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9" s="9" customFormat="1" ht="24.75" customHeight="1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 s="3"/>
      <c r="Q703" s="10"/>
    </row>
    <row r="704" spans="1:19" ht="23.1" customHeight="1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9" ht="12.75" customHeight="1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9" s="9" customFormat="1" ht="30" customHeight="1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 s="3"/>
      <c r="O706" s="7"/>
      <c r="P706" s="7"/>
      <c r="Q706" s="8"/>
      <c r="R706" s="7"/>
    </row>
    <row r="707" spans="1:19" s="9" customFormat="1" ht="19.5" customHeight="1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 s="3"/>
      <c r="Q707" s="10"/>
    </row>
    <row r="708" spans="1:19" s="9" customFormat="1" ht="19.5" customHeight="1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 s="3"/>
      <c r="Q708" s="10"/>
    </row>
    <row r="709" spans="1:19" s="9" customFormat="1" ht="42" customHeight="1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 s="3"/>
      <c r="Q709" s="10"/>
    </row>
    <row r="710" spans="1:19" s="9" customFormat="1" ht="22.5" customHeight="1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 s="3"/>
      <c r="O710" s="15"/>
      <c r="P710" s="15"/>
      <c r="Q710" s="16"/>
      <c r="R710" s="15"/>
    </row>
    <row r="711" spans="1:19" s="6" customFormat="1" ht="19.5" customHeight="1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 s="3"/>
      <c r="O711" s="69"/>
      <c r="P711" s="69"/>
      <c r="Q711" s="69"/>
      <c r="R711" s="69"/>
      <c r="S711" s="69"/>
    </row>
    <row r="712" spans="1:19" ht="38.25" customHeight="1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O712" s="70"/>
      <c r="P712" s="66"/>
      <c r="Q712" s="67"/>
      <c r="R712" s="67"/>
      <c r="S712" s="67"/>
    </row>
    <row r="713" spans="1:19" ht="38.25" customHeight="1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O713" s="66"/>
      <c r="P713" s="66"/>
      <c r="Q713" s="67"/>
      <c r="R713" s="67"/>
      <c r="S713" s="67"/>
    </row>
    <row r="714" spans="1:19" ht="38.25" customHeight="1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O714" s="66"/>
      <c r="P714" s="66"/>
      <c r="Q714" s="67"/>
      <c r="R714" s="67"/>
      <c r="S714" s="67"/>
    </row>
    <row r="715" spans="1:19" ht="38.25" customHeight="1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O715" s="66"/>
      <c r="P715" s="66"/>
      <c r="Q715" s="71"/>
      <c r="R715" s="71"/>
      <c r="S715" s="71"/>
    </row>
    <row r="716" spans="1:19" ht="38.25" customHeight="1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O716" s="66"/>
      <c r="P716" s="66"/>
      <c r="Q716" s="67"/>
      <c r="R716" s="67"/>
      <c r="S716" s="67"/>
    </row>
    <row r="717" spans="1:19" ht="38.25" customHeight="1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O717" s="66"/>
      <c r="P717" s="66"/>
      <c r="Q717" s="67"/>
      <c r="R717" s="67"/>
      <c r="S717" s="67"/>
    </row>
    <row r="718" spans="1:19" ht="38.25" customHeight="1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O718" s="66"/>
      <c r="P718" s="66"/>
      <c r="Q718" s="67"/>
      <c r="R718" s="67"/>
      <c r="S718" s="67"/>
    </row>
    <row r="719" spans="1:19" ht="38.25" customHeight="1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O719" s="66"/>
      <c r="P719" s="66"/>
      <c r="Q719" s="67"/>
      <c r="R719" s="67"/>
      <c r="S719" s="67"/>
    </row>
    <row r="720" spans="1:19" ht="38.25" customHeight="1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O720" s="66"/>
      <c r="P720" s="66"/>
      <c r="Q720" s="68"/>
      <c r="R720" s="68"/>
      <c r="S720" s="68"/>
    </row>
    <row r="721" spans="1:19" ht="38.25" customHeight="1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O721" s="66"/>
      <c r="P721" s="66"/>
      <c r="Q721" s="68"/>
      <c r="R721" s="68"/>
      <c r="S721" s="68"/>
    </row>
    <row r="722" spans="1:19" ht="38.25" customHeight="1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O722" s="66"/>
      <c r="P722" s="66"/>
      <c r="Q722" s="68"/>
      <c r="R722" s="68"/>
      <c r="S722" s="68"/>
    </row>
    <row r="723" spans="1:19" ht="38.25" customHeight="1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O723" s="66"/>
      <c r="P723" s="66"/>
      <c r="Q723" s="68"/>
      <c r="R723" s="68"/>
      <c r="S723" s="68"/>
    </row>
    <row r="724" spans="1:19" ht="38.25" customHeight="1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R724" s="4"/>
      <c r="S724" s="4"/>
    </row>
    <row r="725" spans="1:19" ht="38.25" customHeight="1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9" ht="38.25" customHeight="1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9" ht="38.25" customHeight="1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9" ht="38.25" customHeight="1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9" ht="38.25" customHeight="1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9" ht="38.25" customHeight="1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9" ht="38.25" customHeight="1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9" ht="38.25" customHeight="1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9" ht="38.25" customHeight="1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9" ht="38.25" customHeight="1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9" s="9" customFormat="1" ht="24.75" customHeight="1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 s="3"/>
      <c r="Q735" s="10"/>
    </row>
    <row r="736" spans="1:19" ht="23.1" customHeight="1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9" ht="12.75" customHeight="1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9" s="9" customFormat="1" ht="30" customHeight="1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 s="3"/>
      <c r="O738" s="7"/>
      <c r="P738" s="7"/>
      <c r="Q738" s="8"/>
      <c r="R738" s="7"/>
    </row>
    <row r="739" spans="1:19" s="9" customFormat="1" ht="19.5" customHeight="1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 s="3"/>
      <c r="Q739" s="10"/>
    </row>
    <row r="740" spans="1:19" s="9" customFormat="1" ht="19.5" customHeight="1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 s="3"/>
      <c r="Q740" s="10"/>
    </row>
    <row r="741" spans="1:19" s="9" customFormat="1" ht="42" customHeight="1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 s="3"/>
      <c r="Q741" s="10"/>
    </row>
    <row r="742" spans="1:19" s="9" customFormat="1" ht="22.5" customHeight="1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 s="3"/>
      <c r="O742" s="15"/>
      <c r="P742" s="15"/>
      <c r="Q742" s="16"/>
      <c r="R742" s="15"/>
    </row>
    <row r="743" spans="1:19" s="6" customFormat="1" ht="19.5" customHeight="1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 s="3"/>
      <c r="O743" s="69"/>
      <c r="P743" s="69"/>
      <c r="Q743" s="69"/>
      <c r="R743" s="69"/>
      <c r="S743" s="69"/>
    </row>
    <row r="744" spans="1:19" ht="38.25" customHeight="1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O744" s="70"/>
      <c r="P744" s="66"/>
      <c r="Q744" s="67"/>
      <c r="R744" s="67"/>
      <c r="S744" s="67"/>
    </row>
    <row r="745" spans="1:19" ht="38.25" customHeight="1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O745" s="66"/>
      <c r="P745" s="66"/>
      <c r="Q745" s="67"/>
      <c r="R745" s="67"/>
      <c r="S745" s="67"/>
    </row>
    <row r="746" spans="1:19" ht="38.25" customHeight="1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O746" s="66"/>
      <c r="P746" s="66"/>
      <c r="Q746" s="67"/>
      <c r="R746" s="67"/>
      <c r="S746" s="67"/>
    </row>
    <row r="747" spans="1:19" ht="38.25" customHeight="1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O747" s="66"/>
      <c r="P747" s="66"/>
      <c r="Q747" s="71"/>
      <c r="R747" s="71"/>
      <c r="S747" s="71"/>
    </row>
    <row r="748" spans="1:19" ht="38.25" customHeight="1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O748" s="66"/>
      <c r="P748" s="66"/>
      <c r="Q748" s="67"/>
      <c r="R748" s="67"/>
      <c r="S748" s="67"/>
    </row>
    <row r="749" spans="1:19" ht="38.25" customHeight="1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O749" s="66"/>
      <c r="P749" s="66"/>
      <c r="Q749" s="67"/>
      <c r="R749" s="67"/>
      <c r="S749" s="67"/>
    </row>
    <row r="750" spans="1:19" ht="38.25" customHeight="1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O750" s="66"/>
      <c r="P750" s="66"/>
      <c r="Q750" s="67"/>
      <c r="R750" s="67"/>
      <c r="S750" s="67"/>
    </row>
    <row r="751" spans="1:19" ht="38.25" customHeight="1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O751" s="66"/>
      <c r="P751" s="66"/>
      <c r="Q751" s="67"/>
      <c r="R751" s="67"/>
      <c r="S751" s="67"/>
    </row>
    <row r="752" spans="1:19" ht="38.25" customHeight="1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O752" s="66"/>
      <c r="P752" s="66"/>
      <c r="Q752" s="68"/>
      <c r="R752" s="68"/>
      <c r="S752" s="68"/>
    </row>
    <row r="753" spans="1:19" ht="38.25" customHeight="1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O753" s="66"/>
      <c r="P753" s="66"/>
      <c r="Q753" s="68"/>
      <c r="R753" s="68"/>
      <c r="S753" s="68"/>
    </row>
    <row r="754" spans="1:19" ht="38.25" customHeight="1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O754" s="66"/>
      <c r="P754" s="66"/>
      <c r="Q754" s="68"/>
      <c r="R754" s="68"/>
      <c r="S754" s="68"/>
    </row>
    <row r="755" spans="1:19" ht="38.25" customHeight="1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O755" s="66"/>
      <c r="P755" s="66"/>
      <c r="Q755" s="68"/>
      <c r="R755" s="68"/>
      <c r="S755" s="68"/>
    </row>
    <row r="756" spans="1:19" ht="38.25" customHeight="1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R756" s="4"/>
      <c r="S756" s="4"/>
    </row>
    <row r="757" spans="1:19" ht="38.25" customHeight="1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9" ht="38.25" customHeight="1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9" ht="38.25" customHeight="1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9" ht="38.25" customHeight="1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9" ht="38.25" customHeight="1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9" ht="38.25" customHeight="1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9" ht="38.25" customHeight="1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9" ht="38.25" customHeight="1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9" ht="38.25" customHeight="1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9" ht="38.25" customHeight="1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9" s="9" customFormat="1" ht="24.75" customHeight="1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 s="3"/>
      <c r="Q767" s="10"/>
    </row>
    <row r="768" spans="1:19" ht="23.1" customHeight="1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9" ht="12.75" customHeight="1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9" s="9" customFormat="1" ht="30" customHeight="1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 s="3"/>
      <c r="O770" s="7"/>
      <c r="P770" s="7"/>
      <c r="Q770" s="8"/>
      <c r="R770" s="7"/>
    </row>
    <row r="771" spans="1:19" s="9" customFormat="1" ht="19.5" customHeight="1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 s="3"/>
      <c r="Q771" s="10"/>
    </row>
    <row r="772" spans="1:19" s="9" customFormat="1" ht="19.5" customHeight="1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 s="3"/>
      <c r="Q772" s="10"/>
    </row>
    <row r="773" spans="1:19" s="9" customFormat="1" ht="42" customHeight="1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 s="3"/>
      <c r="Q773" s="10"/>
    </row>
    <row r="774" spans="1:19" s="9" customFormat="1" ht="22.5" customHeight="1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 s="3"/>
      <c r="O774" s="15"/>
      <c r="P774" s="15"/>
      <c r="Q774" s="16"/>
      <c r="R774" s="15"/>
    </row>
    <row r="775" spans="1:19" s="6" customFormat="1" ht="19.5" customHeight="1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 s="3"/>
      <c r="O775" s="69"/>
      <c r="P775" s="69"/>
      <c r="Q775" s="69"/>
      <c r="R775" s="69"/>
      <c r="S775" s="69"/>
    </row>
    <row r="776" spans="1:19" ht="38.25" customHeight="1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O776" s="70"/>
      <c r="P776" s="66"/>
      <c r="Q776" s="67"/>
      <c r="R776" s="67"/>
      <c r="S776" s="67"/>
    </row>
    <row r="777" spans="1:19" ht="38.25" customHeight="1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O777" s="66"/>
      <c r="P777" s="66"/>
      <c r="Q777" s="67"/>
      <c r="R777" s="67"/>
      <c r="S777" s="67"/>
    </row>
    <row r="778" spans="1:19" ht="38.25" customHeight="1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O778" s="66"/>
      <c r="P778" s="66"/>
      <c r="Q778" s="67"/>
      <c r="R778" s="67"/>
      <c r="S778" s="67"/>
    </row>
    <row r="779" spans="1:19" ht="38.25" customHeight="1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O779" s="66"/>
      <c r="P779" s="66"/>
      <c r="Q779" s="71"/>
      <c r="R779" s="71"/>
      <c r="S779" s="71"/>
    </row>
    <row r="780" spans="1:19" ht="38.25" customHeight="1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O780" s="66"/>
      <c r="P780" s="66"/>
      <c r="Q780" s="67"/>
      <c r="R780" s="67"/>
      <c r="S780" s="67"/>
    </row>
    <row r="781" spans="1:19" ht="38.25" customHeight="1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O781" s="66"/>
      <c r="P781" s="66"/>
      <c r="Q781" s="67"/>
      <c r="R781" s="67"/>
      <c r="S781" s="67"/>
    </row>
    <row r="782" spans="1:19" ht="38.25" customHeight="1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O782" s="66"/>
      <c r="P782" s="66"/>
      <c r="Q782" s="67"/>
      <c r="R782" s="67"/>
      <c r="S782" s="67"/>
    </row>
    <row r="783" spans="1:19" ht="38.25" customHeight="1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O783" s="66"/>
      <c r="P783" s="66"/>
      <c r="Q783" s="67"/>
      <c r="R783" s="67"/>
      <c r="S783" s="67"/>
    </row>
    <row r="784" spans="1:19" ht="38.25" customHeight="1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O784" s="66"/>
      <c r="P784" s="66"/>
      <c r="Q784" s="68"/>
      <c r="R784" s="68"/>
      <c r="S784" s="68"/>
    </row>
    <row r="785" spans="1:19" ht="38.25" customHeight="1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O785" s="66"/>
      <c r="P785" s="66"/>
      <c r="Q785" s="68"/>
      <c r="R785" s="68"/>
      <c r="S785" s="68"/>
    </row>
    <row r="786" spans="1:19" ht="38.25" customHeight="1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O786" s="66"/>
      <c r="P786" s="66"/>
      <c r="Q786" s="68"/>
      <c r="R786" s="68"/>
      <c r="S786" s="68"/>
    </row>
    <row r="787" spans="1:19" ht="38.25" customHeight="1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O787" s="66"/>
      <c r="P787" s="66"/>
      <c r="Q787" s="68"/>
      <c r="R787" s="68"/>
      <c r="S787" s="68"/>
    </row>
    <row r="788" spans="1:19" ht="38.25" customHeight="1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R788" s="4"/>
      <c r="S788" s="4"/>
    </row>
    <row r="789" spans="1:19" ht="38.25" customHeight="1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9" ht="38.25" customHeight="1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9" ht="38.25" customHeight="1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9" ht="38.25" customHeight="1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9" ht="38.25" customHeight="1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9" ht="38.25" customHeight="1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9" ht="38.25" customHeight="1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9" ht="38.25" customHeight="1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9" ht="38.25" customHeight="1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9" ht="38.25" customHeight="1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9" s="9" customFormat="1" ht="24.75" customHeight="1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 s="3"/>
      <c r="Q799" s="10"/>
    </row>
    <row r="800" spans="1:19" ht="23.1" customHeight="1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9" ht="12.75" customHeight="1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9" s="9" customFormat="1" ht="30" customHeight="1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 s="3"/>
      <c r="O802" s="7"/>
      <c r="P802" s="7"/>
      <c r="Q802" s="8"/>
      <c r="R802" s="7"/>
    </row>
    <row r="803" spans="1:19" s="9" customFormat="1" ht="19.5" customHeight="1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 s="3"/>
      <c r="Q803" s="10"/>
    </row>
    <row r="804" spans="1:19" s="9" customFormat="1" ht="19.5" customHeight="1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 s="3"/>
      <c r="Q804" s="10"/>
    </row>
    <row r="805" spans="1:19" s="9" customFormat="1" ht="42" customHeight="1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 s="3"/>
      <c r="Q805" s="10"/>
    </row>
    <row r="806" spans="1:19" s="9" customFormat="1" ht="22.5" customHeight="1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 s="3"/>
      <c r="O806" s="15"/>
      <c r="P806" s="15"/>
      <c r="Q806" s="16"/>
      <c r="R806" s="15"/>
    </row>
    <row r="807" spans="1:19" s="6" customFormat="1" ht="19.5" customHeight="1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 s="3"/>
      <c r="O807" s="69"/>
      <c r="P807" s="69"/>
      <c r="Q807" s="69"/>
      <c r="R807" s="69"/>
      <c r="S807" s="69"/>
    </row>
    <row r="808" spans="1:19" ht="38.25" customHeight="1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O808" s="70"/>
      <c r="P808" s="66"/>
      <c r="Q808" s="67"/>
      <c r="R808" s="67"/>
      <c r="S808" s="67"/>
    </row>
    <row r="809" spans="1:19" ht="38.25" customHeight="1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O809" s="66"/>
      <c r="P809" s="66"/>
      <c r="Q809" s="67"/>
      <c r="R809" s="67"/>
      <c r="S809" s="67"/>
    </row>
    <row r="810" spans="1:19" ht="38.25" customHeight="1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O810" s="66"/>
      <c r="P810" s="66"/>
      <c r="Q810" s="67"/>
      <c r="R810" s="67"/>
      <c r="S810" s="67"/>
    </row>
    <row r="811" spans="1:19" ht="38.25" customHeight="1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O811" s="66"/>
      <c r="P811" s="66"/>
      <c r="Q811" s="71"/>
      <c r="R811" s="71"/>
      <c r="S811" s="71"/>
    </row>
    <row r="812" spans="1:19" ht="38.25" customHeight="1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O812" s="66"/>
      <c r="P812" s="66"/>
      <c r="Q812" s="67"/>
      <c r="R812" s="67"/>
      <c r="S812" s="67"/>
    </row>
    <row r="813" spans="1:19" ht="38.25" customHeight="1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O813" s="66"/>
      <c r="P813" s="66"/>
      <c r="Q813" s="67"/>
      <c r="R813" s="67"/>
      <c r="S813" s="67"/>
    </row>
    <row r="814" spans="1:19" ht="38.25" customHeight="1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O814" s="66"/>
      <c r="P814" s="66"/>
      <c r="Q814" s="67"/>
      <c r="R814" s="67"/>
      <c r="S814" s="67"/>
    </row>
    <row r="815" spans="1:19" ht="38.25" customHeight="1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O815" s="66"/>
      <c r="P815" s="66"/>
      <c r="Q815" s="67"/>
      <c r="R815" s="67"/>
      <c r="S815" s="67"/>
    </row>
    <row r="816" spans="1:19" ht="38.25" customHeight="1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O816" s="66"/>
      <c r="P816" s="66"/>
      <c r="Q816" s="68"/>
      <c r="R816" s="68"/>
      <c r="S816" s="68"/>
    </row>
    <row r="817" spans="1:19" ht="38.25" customHeight="1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O817" s="66"/>
      <c r="P817" s="66"/>
      <c r="Q817" s="68"/>
      <c r="R817" s="68"/>
      <c r="S817" s="68"/>
    </row>
    <row r="818" spans="1:19" ht="38.25" customHeight="1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O818" s="66"/>
      <c r="P818" s="66"/>
      <c r="Q818" s="68"/>
      <c r="R818" s="68"/>
      <c r="S818" s="68"/>
    </row>
    <row r="819" spans="1:19" ht="38.25" customHeight="1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O819" s="66"/>
      <c r="P819" s="66"/>
      <c r="Q819" s="68"/>
      <c r="R819" s="68"/>
      <c r="S819" s="68"/>
    </row>
    <row r="820" spans="1:19" ht="38.25" customHeight="1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R820" s="4"/>
      <c r="S820" s="4"/>
    </row>
    <row r="821" spans="1:19" ht="38.25" customHeight="1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9" ht="38.25" customHeight="1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9" ht="38.25" customHeight="1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9" ht="38.25" customHeight="1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9" ht="38.25" customHeight="1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9" ht="38.25" customHeight="1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9" ht="38.25" customHeight="1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9" ht="38.25" customHeight="1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9" ht="38.25" customHeight="1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9" ht="38.25" customHeight="1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9" s="9" customFormat="1" ht="24.75" customHeight="1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 s="3"/>
      <c r="Q831" s="10"/>
    </row>
    <row r="832" spans="1:19" ht="23.1" customHeight="1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9" ht="12.75" customHeight="1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9" s="9" customFormat="1" ht="30" customHeight="1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 s="3"/>
      <c r="O834" s="7"/>
      <c r="P834" s="7"/>
      <c r="Q834" s="8"/>
      <c r="R834" s="7"/>
    </row>
    <row r="835" spans="1:19" s="9" customFormat="1" ht="19.5" customHeight="1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 s="3"/>
      <c r="Q835" s="10"/>
    </row>
    <row r="836" spans="1:19" s="9" customFormat="1" ht="19.5" customHeight="1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 s="3"/>
      <c r="Q836" s="10"/>
    </row>
    <row r="837" spans="1:19" s="9" customFormat="1" ht="42" customHeight="1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 s="3"/>
      <c r="Q837" s="10"/>
    </row>
    <row r="838" spans="1:19" s="9" customFormat="1" ht="22.5" customHeight="1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 s="3"/>
      <c r="O838" s="15"/>
      <c r="P838" s="15"/>
      <c r="Q838" s="16"/>
      <c r="R838" s="15"/>
    </row>
    <row r="839" spans="1:19" s="6" customFormat="1" ht="19.5" customHeight="1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 s="3"/>
      <c r="O839" s="69"/>
      <c r="P839" s="69"/>
      <c r="Q839" s="69"/>
      <c r="R839" s="69"/>
      <c r="S839" s="69"/>
    </row>
    <row r="840" spans="1:19" ht="38.25" customHeight="1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O840" s="70"/>
      <c r="P840" s="66"/>
      <c r="Q840" s="67"/>
      <c r="R840" s="67"/>
      <c r="S840" s="67"/>
    </row>
    <row r="841" spans="1:19" ht="38.25" customHeight="1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O841" s="66"/>
      <c r="P841" s="66"/>
      <c r="Q841" s="67"/>
      <c r="R841" s="67"/>
      <c r="S841" s="67"/>
    </row>
    <row r="842" spans="1:19" ht="38.25" customHeight="1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O842" s="66"/>
      <c r="P842" s="66"/>
      <c r="Q842" s="67"/>
      <c r="R842" s="67"/>
      <c r="S842" s="67"/>
    </row>
    <row r="843" spans="1:19" ht="38.25" customHeight="1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O843" s="66"/>
      <c r="P843" s="66"/>
      <c r="Q843" s="71"/>
      <c r="R843" s="71"/>
      <c r="S843" s="71"/>
    </row>
    <row r="844" spans="1:19" ht="38.25" customHeight="1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O844" s="66"/>
      <c r="P844" s="66"/>
      <c r="Q844" s="67"/>
      <c r="R844" s="67"/>
      <c r="S844" s="67"/>
    </row>
    <row r="845" spans="1:19" ht="38.25" customHeight="1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O845" s="66"/>
      <c r="P845" s="66"/>
      <c r="Q845" s="67"/>
      <c r="R845" s="67"/>
      <c r="S845" s="67"/>
    </row>
    <row r="846" spans="1:19" ht="38.25" customHeight="1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O846" s="66"/>
      <c r="P846" s="66"/>
      <c r="Q846" s="67"/>
      <c r="R846" s="67"/>
      <c r="S846" s="67"/>
    </row>
    <row r="847" spans="1:19" ht="38.25" customHeight="1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O847" s="66"/>
      <c r="P847" s="66"/>
      <c r="Q847" s="67"/>
      <c r="R847" s="67"/>
      <c r="S847" s="67"/>
    </row>
    <row r="848" spans="1:19" ht="38.25" customHeight="1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O848" s="66"/>
      <c r="P848" s="66"/>
      <c r="Q848" s="68"/>
      <c r="R848" s="68"/>
      <c r="S848" s="68"/>
    </row>
    <row r="849" spans="1:19" ht="38.25" customHeight="1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O849" s="66"/>
      <c r="P849" s="66"/>
      <c r="Q849" s="68"/>
      <c r="R849" s="68"/>
      <c r="S849" s="68"/>
    </row>
    <row r="850" spans="1:19" ht="38.25" customHeight="1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O850" s="66"/>
      <c r="P850" s="66"/>
      <c r="Q850" s="68"/>
      <c r="R850" s="68"/>
      <c r="S850" s="68"/>
    </row>
    <row r="851" spans="1:19" ht="38.25" customHeight="1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O851" s="66"/>
      <c r="P851" s="66"/>
      <c r="Q851" s="68"/>
      <c r="R851" s="68"/>
      <c r="S851" s="68"/>
    </row>
    <row r="852" spans="1:19" ht="38.25" customHeight="1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R852" s="4"/>
      <c r="S852" s="4"/>
    </row>
    <row r="853" spans="1:19" ht="38.25" customHeight="1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9" ht="38.25" customHeight="1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9" ht="38.25" customHeight="1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9" ht="38.25" customHeight="1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9" ht="38.25" customHeight="1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9" ht="38.25" customHeight="1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9" ht="38.25" customHeight="1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9" ht="38.25" customHeight="1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9" ht="38.25" customHeight="1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9" ht="38.25" customHeight="1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9" s="9" customFormat="1" ht="24.75" customHeight="1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 s="3"/>
      <c r="Q863" s="10"/>
    </row>
    <row r="864" spans="1:19" ht="23.1" customHeight="1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9" ht="12.75" customHeight="1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9" s="9" customFormat="1" ht="30" customHeight="1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 s="3"/>
      <c r="O866" s="7"/>
      <c r="P866" s="7"/>
      <c r="Q866" s="8"/>
      <c r="R866" s="7"/>
    </row>
    <row r="867" spans="1:19" s="9" customFormat="1" ht="19.5" customHeight="1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 s="3"/>
      <c r="Q867" s="10"/>
    </row>
    <row r="868" spans="1:19" s="9" customFormat="1" ht="19.5" customHeight="1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 s="3"/>
      <c r="Q868" s="10"/>
    </row>
    <row r="869" spans="1:19" s="9" customFormat="1" ht="42" customHeight="1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 s="3"/>
      <c r="Q869" s="10"/>
    </row>
    <row r="870" spans="1:19" s="9" customFormat="1" ht="22.5" customHeight="1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 s="3"/>
      <c r="O870" s="15"/>
      <c r="P870" s="15"/>
      <c r="Q870" s="16"/>
      <c r="R870" s="15"/>
    </row>
    <row r="871" spans="1:19" s="6" customFormat="1" ht="19.5" customHeight="1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 s="3"/>
      <c r="O871" s="69"/>
      <c r="P871" s="69"/>
      <c r="Q871" s="69"/>
      <c r="R871" s="69"/>
      <c r="S871" s="69"/>
    </row>
    <row r="872" spans="1:19" ht="38.25" customHeight="1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O872" s="70"/>
      <c r="P872" s="66"/>
      <c r="Q872" s="67"/>
      <c r="R872" s="67"/>
      <c r="S872" s="67"/>
    </row>
    <row r="873" spans="1:19" ht="38.25" customHeight="1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O873" s="66"/>
      <c r="P873" s="66"/>
      <c r="Q873" s="67"/>
      <c r="R873" s="67"/>
      <c r="S873" s="67"/>
    </row>
    <row r="874" spans="1:19" ht="38.25" customHeight="1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O874" s="66"/>
      <c r="P874" s="66"/>
      <c r="Q874" s="67"/>
      <c r="R874" s="67"/>
      <c r="S874" s="67"/>
    </row>
    <row r="875" spans="1:19" ht="38.25" customHeight="1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O875" s="66"/>
      <c r="P875" s="66"/>
      <c r="Q875" s="71"/>
      <c r="R875" s="71"/>
      <c r="S875" s="71"/>
    </row>
    <row r="876" spans="1:19" ht="38.25" customHeight="1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O876" s="66"/>
      <c r="P876" s="66"/>
      <c r="Q876" s="67"/>
      <c r="R876" s="67"/>
      <c r="S876" s="67"/>
    </row>
    <row r="877" spans="1:19" ht="38.25" customHeight="1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O877" s="66"/>
      <c r="P877" s="66"/>
      <c r="Q877" s="67"/>
      <c r="R877" s="67"/>
      <c r="S877" s="67"/>
    </row>
    <row r="878" spans="1:19" ht="38.25" customHeight="1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O878" s="66"/>
      <c r="P878" s="66"/>
      <c r="Q878" s="67"/>
      <c r="R878" s="67"/>
      <c r="S878" s="67"/>
    </row>
    <row r="879" spans="1:19" ht="38.25" customHeight="1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O879" s="66"/>
      <c r="P879" s="66"/>
      <c r="Q879" s="67"/>
      <c r="R879" s="67"/>
      <c r="S879" s="67"/>
    </row>
    <row r="880" spans="1:19" ht="38.25" customHeight="1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O880" s="66"/>
      <c r="P880" s="66"/>
      <c r="Q880" s="68"/>
      <c r="R880" s="68"/>
      <c r="S880" s="68"/>
    </row>
    <row r="881" spans="1:19" ht="38.25" customHeight="1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O881" s="66"/>
      <c r="P881" s="66"/>
      <c r="Q881" s="68"/>
      <c r="R881" s="68"/>
      <c r="S881" s="68"/>
    </row>
    <row r="882" spans="1:19" ht="38.25" customHeight="1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O882" s="66"/>
      <c r="P882" s="66"/>
      <c r="Q882" s="68"/>
      <c r="R882" s="68"/>
      <c r="S882" s="68"/>
    </row>
    <row r="883" spans="1:19" ht="38.25" customHeight="1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O883" s="66"/>
      <c r="P883" s="66"/>
      <c r="Q883" s="68"/>
      <c r="R883" s="68"/>
      <c r="S883" s="68"/>
    </row>
    <row r="884" spans="1:19" ht="38.25" customHeight="1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R884" s="4"/>
      <c r="S884" s="4"/>
    </row>
    <row r="885" spans="1:19" ht="38.25" customHeight="1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9" ht="38.25" customHeight="1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9" ht="38.25" customHeight="1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9" ht="38.25" customHeight="1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9" ht="38.25" customHeight="1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9" ht="38.25" customHeight="1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9" ht="38.25" customHeight="1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9" ht="38.25" customHeight="1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9" ht="38.25" customHeight="1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9" ht="38.25" customHeight="1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9" s="9" customFormat="1" ht="24.75" customHeight="1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 s="3"/>
      <c r="Q895" s="10"/>
    </row>
    <row r="896" spans="1:19" ht="23.1" customHeight="1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9" ht="12.75" customHeight="1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9" s="9" customFormat="1" ht="30" customHeight="1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 s="3"/>
      <c r="O898" s="7"/>
      <c r="P898" s="7"/>
      <c r="Q898" s="8"/>
      <c r="R898" s="7"/>
    </row>
    <row r="899" spans="1:19" s="9" customFormat="1" ht="19.5" customHeight="1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 s="3"/>
      <c r="Q899" s="10"/>
    </row>
    <row r="900" spans="1:19" s="9" customFormat="1" ht="19.5" customHeight="1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 s="3"/>
      <c r="Q900" s="10"/>
    </row>
    <row r="901" spans="1:19" s="9" customFormat="1" ht="42" customHeight="1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 s="3"/>
      <c r="Q901" s="10"/>
    </row>
    <row r="902" spans="1:19" s="9" customFormat="1" ht="22.5" customHeight="1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 s="3"/>
      <c r="O902" s="15"/>
      <c r="P902" s="15"/>
      <c r="Q902" s="16"/>
      <c r="R902" s="15"/>
    </row>
    <row r="903" spans="1:19" s="6" customFormat="1" ht="19.5" customHeight="1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 s="3"/>
      <c r="O903" s="69"/>
      <c r="P903" s="69"/>
      <c r="Q903" s="69"/>
      <c r="R903" s="69"/>
      <c r="S903" s="69"/>
    </row>
    <row r="904" spans="1:19" ht="38.25" customHeight="1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O904" s="70"/>
      <c r="P904" s="66"/>
      <c r="Q904" s="67"/>
      <c r="R904" s="67"/>
      <c r="S904" s="67"/>
    </row>
    <row r="905" spans="1:19" ht="38.25" customHeight="1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O905" s="66"/>
      <c r="P905" s="66"/>
      <c r="Q905" s="67"/>
      <c r="R905" s="67"/>
      <c r="S905" s="67"/>
    </row>
    <row r="906" spans="1:19" ht="38.25" customHeight="1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O906" s="66"/>
      <c r="P906" s="66"/>
      <c r="Q906" s="67"/>
      <c r="R906" s="67"/>
      <c r="S906" s="67"/>
    </row>
    <row r="907" spans="1:19" ht="38.25" customHeight="1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O907" s="66"/>
      <c r="P907" s="66"/>
      <c r="Q907" s="71"/>
      <c r="R907" s="71"/>
      <c r="S907" s="71"/>
    </row>
    <row r="908" spans="1:19" ht="38.25" customHeight="1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O908" s="66"/>
      <c r="P908" s="66"/>
      <c r="Q908" s="67"/>
      <c r="R908" s="67"/>
      <c r="S908" s="67"/>
    </row>
    <row r="909" spans="1:19" ht="38.25" customHeight="1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O909" s="66"/>
      <c r="P909" s="66"/>
      <c r="Q909" s="67"/>
      <c r="R909" s="67"/>
      <c r="S909" s="67"/>
    </row>
    <row r="910" spans="1:19" ht="38.25" customHeight="1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O910" s="66"/>
      <c r="P910" s="66"/>
      <c r="Q910" s="67"/>
      <c r="R910" s="67"/>
      <c r="S910" s="67"/>
    </row>
    <row r="911" spans="1:19" ht="38.25" customHeight="1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O911" s="66"/>
      <c r="P911" s="66"/>
      <c r="Q911" s="67"/>
      <c r="R911" s="67"/>
      <c r="S911" s="67"/>
    </row>
    <row r="912" spans="1:19" ht="38.25" customHeight="1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O912" s="66"/>
      <c r="P912" s="66"/>
      <c r="Q912" s="68"/>
      <c r="R912" s="68"/>
      <c r="S912" s="68"/>
    </row>
    <row r="913" spans="1:19" ht="38.25" customHeight="1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O913" s="66"/>
      <c r="P913" s="66"/>
      <c r="Q913" s="68"/>
      <c r="R913" s="68"/>
      <c r="S913" s="68"/>
    </row>
    <row r="914" spans="1:19" ht="38.25" customHeight="1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O914" s="66"/>
      <c r="P914" s="66"/>
      <c r="Q914" s="68"/>
      <c r="R914" s="68"/>
      <c r="S914" s="68"/>
    </row>
    <row r="915" spans="1:19" ht="38.25" customHeight="1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O915" s="66"/>
      <c r="P915" s="66"/>
      <c r="Q915" s="68"/>
      <c r="R915" s="68"/>
      <c r="S915" s="68"/>
    </row>
    <row r="916" spans="1:19" ht="38.25" customHeight="1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R916" s="4"/>
      <c r="S916" s="4"/>
    </row>
    <row r="917" spans="1:19" ht="38.25" customHeight="1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9" ht="38.25" customHeight="1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9" ht="38.25" customHeight="1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9" ht="38.25" customHeight="1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9" ht="38.25" customHeight="1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9" ht="38.25" customHeight="1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9" ht="38.25" customHeight="1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9" ht="38.25" customHeight="1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9" ht="38.25" customHeight="1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9" ht="38.25" customHeight="1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9" s="9" customFormat="1" ht="24.75" customHeight="1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 s="3"/>
      <c r="Q927" s="10"/>
    </row>
    <row r="928" spans="1:19" ht="23.1" customHeight="1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9" ht="12.75" customHeight="1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9" s="9" customFormat="1" ht="30" customHeight="1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 s="3"/>
      <c r="O930" s="7"/>
      <c r="P930" s="7"/>
      <c r="Q930" s="8"/>
      <c r="R930" s="7"/>
    </row>
    <row r="931" spans="1:19" s="9" customFormat="1" ht="19.5" customHeight="1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 s="3"/>
      <c r="Q931" s="10"/>
    </row>
    <row r="932" spans="1:19" s="9" customFormat="1" ht="19.5" customHeight="1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 s="3"/>
      <c r="Q932" s="10"/>
    </row>
    <row r="933" spans="1:19" s="9" customFormat="1" ht="42" customHeight="1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 s="3"/>
      <c r="Q933" s="10"/>
    </row>
    <row r="934" spans="1:19" s="9" customFormat="1" ht="22.5" customHeight="1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 s="3"/>
      <c r="O934" s="15"/>
      <c r="P934" s="15"/>
      <c r="Q934" s="16"/>
      <c r="R934" s="15"/>
    </row>
    <row r="935" spans="1:19" s="6" customFormat="1" ht="19.5" customHeight="1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 s="3"/>
      <c r="O935" s="69"/>
      <c r="P935" s="69"/>
      <c r="Q935" s="69"/>
      <c r="R935" s="69"/>
      <c r="S935" s="69"/>
    </row>
    <row r="936" spans="1:19" ht="38.25" customHeight="1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O936" s="70"/>
      <c r="P936" s="66"/>
      <c r="Q936" s="67"/>
      <c r="R936" s="67"/>
      <c r="S936" s="67"/>
    </row>
    <row r="937" spans="1:19" ht="38.25" customHeight="1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O937" s="66"/>
      <c r="P937" s="66"/>
      <c r="Q937" s="67"/>
      <c r="R937" s="67"/>
      <c r="S937" s="67"/>
    </row>
    <row r="938" spans="1:19" ht="38.25" customHeight="1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O938" s="66"/>
      <c r="P938" s="66"/>
      <c r="Q938" s="67"/>
      <c r="R938" s="67"/>
      <c r="S938" s="67"/>
    </row>
    <row r="939" spans="1:19" ht="38.25" customHeight="1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O939" s="66"/>
      <c r="P939" s="66"/>
      <c r="Q939" s="71"/>
      <c r="R939" s="71"/>
      <c r="S939" s="71"/>
    </row>
    <row r="940" spans="1:19" ht="38.25" customHeight="1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O940" s="66"/>
      <c r="P940" s="66"/>
      <c r="Q940" s="67"/>
      <c r="R940" s="67"/>
      <c r="S940" s="67"/>
    </row>
    <row r="941" spans="1:19" ht="38.25" customHeight="1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O941" s="66"/>
      <c r="P941" s="66"/>
      <c r="Q941" s="67"/>
      <c r="R941" s="67"/>
      <c r="S941" s="67"/>
    </row>
    <row r="942" spans="1:19" ht="38.25" customHeight="1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O942" s="66"/>
      <c r="P942" s="66"/>
      <c r="Q942" s="67"/>
      <c r="R942" s="67"/>
      <c r="S942" s="67"/>
    </row>
    <row r="943" spans="1:19" ht="38.25" customHeight="1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O943" s="66"/>
      <c r="P943" s="66"/>
      <c r="Q943" s="67"/>
      <c r="R943" s="67"/>
      <c r="S943" s="67"/>
    </row>
    <row r="944" spans="1:19" ht="38.25" customHeight="1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O944" s="66"/>
      <c r="P944" s="66"/>
      <c r="Q944" s="68"/>
      <c r="R944" s="68"/>
      <c r="S944" s="68"/>
    </row>
    <row r="945" spans="1:19" ht="38.25" customHeight="1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O945" s="66"/>
      <c r="P945" s="66"/>
      <c r="Q945" s="68"/>
      <c r="R945" s="68"/>
      <c r="S945" s="68"/>
    </row>
    <row r="946" spans="1:19" ht="38.25" customHeight="1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O946" s="66"/>
      <c r="P946" s="66"/>
      <c r="Q946" s="68"/>
      <c r="R946" s="68"/>
      <c r="S946" s="68"/>
    </row>
    <row r="947" spans="1:19" ht="38.25" customHeight="1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O947" s="66"/>
      <c r="P947" s="66"/>
      <c r="Q947" s="68"/>
      <c r="R947" s="68"/>
      <c r="S947" s="68"/>
    </row>
    <row r="948" spans="1:19" ht="38.25" customHeight="1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R948" s="4"/>
      <c r="S948" s="4"/>
    </row>
    <row r="949" spans="1:19" ht="38.25" customHeight="1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9" ht="38.25" customHeight="1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9" ht="38.25" customHeight="1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9" ht="38.25" customHeight="1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9" ht="38.25" customHeight="1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9" ht="38.25" customHeight="1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9" ht="38.25" customHeight="1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9" ht="38.25" customHeight="1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9" ht="38.25" customHeight="1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9" ht="38.25" customHeight="1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9" s="9" customFormat="1" ht="24.75" customHeight="1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 s="3"/>
      <c r="Q959" s="10"/>
    </row>
    <row r="960" spans="1:19" ht="23.1" customHeight="1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9" ht="12.75" customHeight="1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9" s="9" customFormat="1" ht="30" customHeight="1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 s="3"/>
      <c r="O962" s="7"/>
      <c r="P962" s="7"/>
      <c r="Q962" s="8"/>
      <c r="R962" s="7"/>
    </row>
    <row r="963" spans="1:19" s="9" customFormat="1" ht="19.5" customHeight="1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 s="3"/>
      <c r="Q963" s="10"/>
    </row>
    <row r="964" spans="1:19" s="9" customFormat="1" ht="19.5" customHeight="1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 s="3"/>
      <c r="Q964" s="10"/>
    </row>
    <row r="965" spans="1:19" s="9" customFormat="1" ht="42" customHeight="1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 s="3"/>
      <c r="Q965" s="10"/>
    </row>
    <row r="966" spans="1:19" s="9" customFormat="1" ht="22.5" customHeight="1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 s="3"/>
      <c r="O966" s="15"/>
      <c r="P966" s="15"/>
      <c r="Q966" s="16"/>
      <c r="R966" s="15"/>
    </row>
    <row r="967" spans="1:19" s="6" customFormat="1" ht="19.5" customHeight="1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 s="3"/>
      <c r="O967" s="69"/>
      <c r="P967" s="69"/>
      <c r="Q967" s="69"/>
      <c r="R967" s="69"/>
      <c r="S967" s="69"/>
    </row>
    <row r="968" spans="1:19" ht="38.25" customHeight="1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O968" s="70"/>
      <c r="P968" s="66"/>
      <c r="Q968" s="67"/>
      <c r="R968" s="67"/>
      <c r="S968" s="67"/>
    </row>
    <row r="969" spans="1:19" ht="38.25" customHeight="1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O969" s="66"/>
      <c r="P969" s="66"/>
      <c r="Q969" s="67"/>
      <c r="R969" s="67"/>
      <c r="S969" s="67"/>
    </row>
    <row r="970" spans="1:19" ht="38.25" customHeight="1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O970" s="66"/>
      <c r="P970" s="66"/>
      <c r="Q970" s="67"/>
      <c r="R970" s="67"/>
      <c r="S970" s="67"/>
    </row>
    <row r="971" spans="1:19" ht="38.25" customHeight="1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O971" s="66"/>
      <c r="P971" s="66"/>
      <c r="Q971" s="71"/>
      <c r="R971" s="71"/>
      <c r="S971" s="71"/>
    </row>
    <row r="972" spans="1:19" ht="38.25" customHeight="1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O972" s="66"/>
      <c r="P972" s="66"/>
      <c r="Q972" s="67"/>
      <c r="R972" s="67"/>
      <c r="S972" s="67"/>
    </row>
    <row r="973" spans="1:19" ht="38.25" customHeight="1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O973" s="66"/>
      <c r="P973" s="66"/>
      <c r="Q973" s="67"/>
      <c r="R973" s="67"/>
      <c r="S973" s="67"/>
    </row>
    <row r="974" spans="1:19" ht="38.25" customHeight="1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O974" s="66"/>
      <c r="P974" s="66"/>
      <c r="Q974" s="67"/>
      <c r="R974" s="67"/>
      <c r="S974" s="67"/>
    </row>
    <row r="975" spans="1:19" ht="38.25" customHeight="1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O975" s="66"/>
      <c r="P975" s="66"/>
      <c r="Q975" s="67"/>
      <c r="R975" s="67"/>
      <c r="S975" s="67"/>
    </row>
    <row r="976" spans="1:19" ht="38.25" customHeight="1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O976" s="66"/>
      <c r="P976" s="66"/>
      <c r="Q976" s="68"/>
      <c r="R976" s="68"/>
      <c r="S976" s="68"/>
    </row>
    <row r="977" spans="1:19" ht="38.25" customHeight="1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O977" s="66"/>
      <c r="P977" s="66"/>
      <c r="Q977" s="68"/>
      <c r="R977" s="68"/>
      <c r="S977" s="68"/>
    </row>
    <row r="978" spans="1:19" ht="38.25" customHeight="1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O978" s="66"/>
      <c r="P978" s="66"/>
      <c r="Q978" s="68"/>
      <c r="R978" s="68"/>
      <c r="S978" s="68"/>
    </row>
    <row r="979" spans="1:19" ht="38.25" customHeight="1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O979" s="66"/>
      <c r="P979" s="66"/>
      <c r="Q979" s="68"/>
      <c r="R979" s="68"/>
      <c r="S979" s="68"/>
    </row>
    <row r="980" spans="1:19" ht="38.25" customHeight="1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R980" s="4"/>
      <c r="S980" s="4"/>
    </row>
    <row r="981" spans="1:19" ht="38.25" customHeight="1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9" ht="38.25" customHeight="1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9" ht="38.25" customHeight="1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9" ht="38.25" customHeight="1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9" ht="38.25" customHeight="1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9" ht="38.25" customHeight="1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9" ht="38.25" customHeight="1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9" ht="38.25" customHeight="1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9" ht="38.25" customHeight="1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9" ht="38.25" customHeight="1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9" s="9" customFormat="1" ht="24.75" customHeight="1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 s="3"/>
      <c r="Q991" s="10"/>
    </row>
    <row r="992" spans="1:19" ht="23.1" customHeight="1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9" ht="12.75" customHeight="1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9" s="9" customFormat="1" ht="30" customHeight="1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 s="3"/>
      <c r="O994" s="7"/>
      <c r="P994" s="7"/>
      <c r="Q994" s="8"/>
      <c r="R994" s="7"/>
    </row>
    <row r="995" spans="1:19" s="9" customFormat="1" ht="19.5" customHeight="1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 s="3"/>
      <c r="Q995" s="10"/>
    </row>
    <row r="996" spans="1:19" s="9" customFormat="1" ht="19.5" customHeight="1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 s="3"/>
      <c r="Q996" s="10"/>
    </row>
    <row r="997" spans="1:19" s="9" customFormat="1" ht="42" customHeight="1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 s="3"/>
      <c r="Q997" s="10"/>
    </row>
    <row r="998" spans="1:19" s="9" customFormat="1" ht="22.5" customHeight="1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 s="3"/>
      <c r="O998" s="15"/>
      <c r="P998" s="15"/>
      <c r="Q998" s="16"/>
      <c r="R998" s="15"/>
    </row>
    <row r="999" spans="1:19" s="6" customFormat="1" ht="19.5" customHeight="1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 s="3"/>
      <c r="O999" s="69"/>
      <c r="P999" s="69"/>
      <c r="Q999" s="69"/>
      <c r="R999" s="69"/>
      <c r="S999" s="69"/>
    </row>
    <row r="1000" spans="1:19" ht="38.25" customHeight="1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O1000" s="70"/>
      <c r="P1000" s="66"/>
      <c r="Q1000" s="67"/>
      <c r="R1000" s="67"/>
      <c r="S1000" s="67"/>
    </row>
    <row r="1001" spans="1:19" ht="38.25" customHeight="1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O1001" s="66"/>
      <c r="P1001" s="66"/>
      <c r="Q1001" s="67"/>
      <c r="R1001" s="67"/>
      <c r="S1001" s="67"/>
    </row>
    <row r="1002" spans="1:19" ht="38.25" customHeight="1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O1002" s="66"/>
      <c r="P1002" s="66"/>
      <c r="Q1002" s="67"/>
      <c r="R1002" s="67"/>
      <c r="S1002" s="67"/>
    </row>
    <row r="1003" spans="1:19" ht="38.25" customHeight="1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O1003" s="66"/>
      <c r="P1003" s="66"/>
      <c r="Q1003" s="71"/>
      <c r="R1003" s="71"/>
      <c r="S1003" s="71"/>
    </row>
    <row r="1004" spans="1:19" ht="38.25" customHeight="1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O1004" s="66"/>
      <c r="P1004" s="66"/>
      <c r="Q1004" s="67"/>
      <c r="R1004" s="67"/>
      <c r="S1004" s="67"/>
    </row>
    <row r="1005" spans="1:19" ht="38.25" customHeight="1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O1005" s="66"/>
      <c r="P1005" s="66"/>
      <c r="Q1005" s="67"/>
      <c r="R1005" s="67"/>
      <c r="S1005" s="67"/>
    </row>
    <row r="1006" spans="1:19" ht="38.25" customHeight="1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O1006" s="66"/>
      <c r="P1006" s="66"/>
      <c r="Q1006" s="67"/>
      <c r="R1006" s="67"/>
      <c r="S1006" s="67"/>
    </row>
    <row r="1007" spans="1:19" ht="38.25" customHeight="1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O1007" s="66"/>
      <c r="P1007" s="66"/>
      <c r="Q1007" s="67"/>
      <c r="R1007" s="67"/>
      <c r="S1007" s="67"/>
    </row>
    <row r="1008" spans="1:19" ht="38.25" customHeight="1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O1008" s="66"/>
      <c r="P1008" s="66"/>
      <c r="Q1008" s="68"/>
      <c r="R1008" s="68"/>
      <c r="S1008" s="68"/>
    </row>
    <row r="1009" spans="1:19" ht="38.25" customHeight="1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O1009" s="66"/>
      <c r="P1009" s="66"/>
      <c r="Q1009" s="68"/>
      <c r="R1009" s="68"/>
      <c r="S1009" s="68"/>
    </row>
    <row r="1010" spans="1:19" ht="38.25" customHeight="1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O1010" s="66"/>
      <c r="P1010" s="66"/>
      <c r="Q1010" s="68"/>
      <c r="R1010" s="68"/>
      <c r="S1010" s="68"/>
    </row>
    <row r="1011" spans="1:19" ht="38.25" customHeight="1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O1011" s="66"/>
      <c r="P1011" s="66"/>
      <c r="Q1011" s="68"/>
      <c r="R1011" s="68"/>
      <c r="S1011" s="68"/>
    </row>
    <row r="1012" spans="1:19" ht="38.25" customHeight="1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R1012" s="4"/>
      <c r="S1012" s="4"/>
    </row>
    <row r="1013" spans="1:19" ht="38.25" customHeight="1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9" ht="38.25" customHeight="1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9" ht="38.25" customHeight="1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9" ht="38.25" customHeight="1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9" ht="38.25" customHeight="1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9" ht="38.25" customHeight="1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9" ht="38.25" customHeight="1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9" ht="38.25" customHeight="1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9" ht="38.25" customHeight="1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9" ht="38.25" customHeight="1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9" s="9" customFormat="1" ht="24.75" customHeight="1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 s="3"/>
      <c r="Q1023" s="10"/>
    </row>
    <row r="1024" spans="1:19" ht="23.1" customHeight="1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9" ht="12.75" customHeight="1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9" s="9" customFormat="1" ht="30" customHeight="1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 s="3"/>
      <c r="O1026" s="7"/>
      <c r="P1026" s="7"/>
      <c r="Q1026" s="8"/>
      <c r="R1026" s="7"/>
    </row>
    <row r="1027" spans="1:19" s="9" customFormat="1" ht="19.5" customHeight="1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 s="3"/>
      <c r="Q1027" s="10"/>
    </row>
    <row r="1028" spans="1:19" s="9" customFormat="1" ht="19.5" customHeight="1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 s="3"/>
      <c r="Q1028" s="10"/>
    </row>
    <row r="1029" spans="1:19" s="9" customFormat="1" ht="42" customHeight="1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 s="3"/>
      <c r="Q1029" s="10"/>
    </row>
    <row r="1030" spans="1:19" s="9" customFormat="1" ht="22.5" customHeight="1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 s="3"/>
      <c r="O1030" s="15"/>
      <c r="P1030" s="15"/>
      <c r="Q1030" s="16"/>
      <c r="R1030" s="15"/>
    </row>
    <row r="1031" spans="1:19" s="6" customFormat="1" ht="19.5" customHeight="1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 s="3"/>
      <c r="O1031" s="69"/>
      <c r="P1031" s="69"/>
      <c r="Q1031" s="69"/>
      <c r="R1031" s="69"/>
      <c r="S1031" s="69"/>
    </row>
    <row r="1032" spans="1:19" ht="38.25" customHeight="1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O1032" s="70"/>
      <c r="P1032" s="66"/>
      <c r="Q1032" s="67"/>
      <c r="R1032" s="67"/>
      <c r="S1032" s="67"/>
    </row>
    <row r="1033" spans="1:19" ht="38.25" customHeight="1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O1033" s="66"/>
      <c r="P1033" s="66"/>
      <c r="Q1033" s="67"/>
      <c r="R1033" s="67"/>
      <c r="S1033" s="67"/>
    </row>
    <row r="1034" spans="1:19" ht="38.25" customHeight="1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O1034" s="66"/>
      <c r="P1034" s="66"/>
      <c r="Q1034" s="67"/>
      <c r="R1034" s="67"/>
      <c r="S1034" s="67"/>
    </row>
    <row r="1035" spans="1:19" ht="38.25" customHeight="1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O1035" s="66"/>
      <c r="P1035" s="66"/>
      <c r="Q1035" s="71"/>
      <c r="R1035" s="71"/>
      <c r="S1035" s="71"/>
    </row>
    <row r="1036" spans="1:19" ht="38.25" customHeight="1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O1036" s="66"/>
      <c r="P1036" s="66"/>
      <c r="Q1036" s="67"/>
      <c r="R1036" s="67"/>
      <c r="S1036" s="67"/>
    </row>
    <row r="1037" spans="1:19" ht="38.25" customHeight="1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O1037" s="66"/>
      <c r="P1037" s="66"/>
      <c r="Q1037" s="67"/>
      <c r="R1037" s="67"/>
      <c r="S1037" s="67"/>
    </row>
    <row r="1038" spans="1:19" ht="38.25" customHeight="1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O1038" s="66"/>
      <c r="P1038" s="66"/>
      <c r="Q1038" s="67"/>
      <c r="R1038" s="67"/>
      <c r="S1038" s="67"/>
    </row>
    <row r="1039" spans="1:19" ht="38.25" customHeight="1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O1039" s="66"/>
      <c r="P1039" s="66"/>
      <c r="Q1039" s="67"/>
      <c r="R1039" s="67"/>
      <c r="S1039" s="67"/>
    </row>
    <row r="1040" spans="1:19" ht="38.25" customHeight="1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O1040" s="66"/>
      <c r="P1040" s="66"/>
      <c r="Q1040" s="68"/>
      <c r="R1040" s="68"/>
      <c r="S1040" s="68"/>
    </row>
    <row r="1041" spans="1:19" ht="38.25" customHeight="1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O1041" s="66"/>
      <c r="P1041" s="66"/>
      <c r="Q1041" s="68"/>
      <c r="R1041" s="68"/>
      <c r="S1041" s="68"/>
    </row>
    <row r="1042" spans="1:19" ht="38.25" customHeight="1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O1042" s="66"/>
      <c r="P1042" s="66"/>
      <c r="Q1042" s="68"/>
      <c r="R1042" s="68"/>
      <c r="S1042" s="68"/>
    </row>
    <row r="1043" spans="1:19" ht="38.25" customHeight="1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O1043" s="66"/>
      <c r="P1043" s="66"/>
      <c r="Q1043" s="68"/>
      <c r="R1043" s="68"/>
      <c r="S1043" s="68"/>
    </row>
    <row r="1044" spans="1:19" ht="38.25" customHeight="1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R1044" s="4"/>
      <c r="S1044" s="4"/>
    </row>
    <row r="1045" spans="1:19" ht="38.25" customHeight="1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9" ht="38.25" customHeight="1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9" ht="38.25" customHeight="1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9" ht="38.25" customHeight="1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9" ht="38.25" customHeight="1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9" ht="38.25" customHeight="1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9" ht="38.25" customHeight="1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9" ht="38.25" customHeight="1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9" ht="38.25" customHeight="1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9" ht="38.25" customHeight="1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9" s="9" customFormat="1" ht="24.75" customHeight="1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 s="3"/>
      <c r="Q1055" s="10"/>
    </row>
    <row r="1056" spans="1:19" ht="23.1" customHeight="1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9" ht="12.75" customHeight="1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9" s="9" customFormat="1" ht="30" customHeight="1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 s="3"/>
      <c r="O1058" s="7"/>
      <c r="P1058" s="7"/>
      <c r="Q1058" s="8"/>
      <c r="R1058" s="7"/>
    </row>
    <row r="1059" spans="1:19" s="9" customFormat="1" ht="19.5" customHeight="1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 s="3"/>
      <c r="Q1059" s="10"/>
    </row>
    <row r="1060" spans="1:19" s="9" customFormat="1" ht="19.5" customHeight="1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 s="3"/>
      <c r="Q1060" s="10"/>
    </row>
    <row r="1061" spans="1:19" s="9" customFormat="1" ht="42" customHeight="1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 s="3"/>
      <c r="Q1061" s="10"/>
    </row>
    <row r="1062" spans="1:19" s="9" customFormat="1" ht="22.5" customHeight="1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 s="3"/>
      <c r="O1062" s="15"/>
      <c r="P1062" s="15"/>
      <c r="Q1062" s="16"/>
      <c r="R1062" s="15"/>
    </row>
    <row r="1063" spans="1:19" s="6" customFormat="1" ht="19.5" customHeight="1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 s="3"/>
      <c r="O1063" s="69"/>
      <c r="P1063" s="69"/>
      <c r="Q1063" s="69"/>
      <c r="R1063" s="69"/>
      <c r="S1063" s="69"/>
    </row>
    <row r="1064" spans="1:19" ht="38.25" customHeight="1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O1064" s="70"/>
      <c r="P1064" s="66"/>
      <c r="Q1064" s="67"/>
      <c r="R1064" s="67"/>
      <c r="S1064" s="67"/>
    </row>
    <row r="1065" spans="1:19" ht="38.25" customHeight="1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O1065" s="66"/>
      <c r="P1065" s="66"/>
      <c r="Q1065" s="67"/>
      <c r="R1065" s="67"/>
      <c r="S1065" s="67"/>
    </row>
    <row r="1066" spans="1:19" ht="38.25" customHeight="1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O1066" s="66"/>
      <c r="P1066" s="66"/>
      <c r="Q1066" s="67"/>
      <c r="R1066" s="67"/>
      <c r="S1066" s="67"/>
    </row>
    <row r="1067" spans="1:19" ht="38.25" customHeight="1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O1067" s="66"/>
      <c r="P1067" s="66"/>
      <c r="Q1067" s="71"/>
      <c r="R1067" s="71"/>
      <c r="S1067" s="71"/>
    </row>
    <row r="1068" spans="1:19" ht="38.25" customHeight="1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O1068" s="66"/>
      <c r="P1068" s="66"/>
      <c r="Q1068" s="67"/>
      <c r="R1068" s="67"/>
      <c r="S1068" s="67"/>
    </row>
    <row r="1069" spans="1:19" ht="38.25" customHeight="1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O1069" s="66"/>
      <c r="P1069" s="66"/>
      <c r="Q1069" s="67"/>
      <c r="R1069" s="67"/>
      <c r="S1069" s="67"/>
    </row>
    <row r="1070" spans="1:19" ht="38.25" customHeight="1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O1070" s="66"/>
      <c r="P1070" s="66"/>
      <c r="Q1070" s="67"/>
      <c r="R1070" s="67"/>
      <c r="S1070" s="67"/>
    </row>
    <row r="1071" spans="1:19" ht="38.25" customHeight="1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O1071" s="66"/>
      <c r="P1071" s="66"/>
      <c r="Q1071" s="67"/>
      <c r="R1071" s="67"/>
      <c r="S1071" s="67"/>
    </row>
    <row r="1072" spans="1:19" ht="38.25" customHeight="1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O1072" s="66"/>
      <c r="P1072" s="66"/>
      <c r="Q1072" s="68"/>
      <c r="R1072" s="68"/>
      <c r="S1072" s="68"/>
    </row>
    <row r="1073" spans="1:19" ht="38.25" customHeight="1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O1073" s="66"/>
      <c r="P1073" s="66"/>
      <c r="Q1073" s="68"/>
      <c r="R1073" s="68"/>
      <c r="S1073" s="68"/>
    </row>
    <row r="1074" spans="1:19" ht="38.25" customHeight="1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O1074" s="66"/>
      <c r="P1074" s="66"/>
      <c r="Q1074" s="68"/>
      <c r="R1074" s="68"/>
      <c r="S1074" s="68"/>
    </row>
    <row r="1075" spans="1:19" ht="38.25" customHeight="1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O1075" s="66"/>
      <c r="P1075" s="66"/>
      <c r="Q1075" s="68"/>
      <c r="R1075" s="68"/>
      <c r="S1075" s="68"/>
    </row>
    <row r="1076" spans="1:19" ht="38.25" customHeight="1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R1076" s="4"/>
      <c r="S1076" s="4"/>
    </row>
    <row r="1077" spans="1:19" ht="38.25" customHeight="1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9" ht="38.25" customHeight="1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9" ht="38.25" customHeight="1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9" ht="38.25" customHeight="1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9" ht="38.25" customHeight="1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9" ht="38.25" customHeight="1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9" ht="38.25" customHeight="1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9" ht="38.25" customHeight="1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9" ht="38.25" customHeight="1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9" ht="38.25" customHeight="1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9" s="9" customFormat="1" ht="24.75" customHeight="1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 s="3"/>
      <c r="Q1087" s="10"/>
    </row>
    <row r="1088" spans="1:19" ht="23.1" customHeight="1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9" ht="12.75" customHeight="1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9" s="9" customFormat="1" ht="30" customHeight="1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 s="3"/>
      <c r="O1090" s="7"/>
      <c r="P1090" s="7"/>
      <c r="Q1090" s="8"/>
      <c r="R1090" s="7"/>
    </row>
    <row r="1091" spans="1:19" s="9" customFormat="1" ht="19.5" customHeight="1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 s="3"/>
      <c r="Q1091" s="10"/>
    </row>
    <row r="1092" spans="1:19" s="9" customFormat="1" ht="19.5" customHeight="1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 s="3"/>
      <c r="Q1092" s="10"/>
    </row>
    <row r="1093" spans="1:19" s="9" customFormat="1" ht="42" customHeight="1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 s="3"/>
      <c r="Q1093" s="10"/>
    </row>
    <row r="1094" spans="1:19" s="9" customFormat="1" ht="22.5" customHeight="1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 s="3"/>
      <c r="O1094" s="15"/>
      <c r="P1094" s="15"/>
      <c r="Q1094" s="16"/>
      <c r="R1094" s="15"/>
    </row>
    <row r="1095" spans="1:19" s="6" customFormat="1" ht="19.5" customHeight="1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 s="3"/>
      <c r="O1095" s="69"/>
      <c r="P1095" s="69"/>
      <c r="Q1095" s="69"/>
      <c r="R1095" s="69"/>
      <c r="S1095" s="69"/>
    </row>
    <row r="1096" spans="1:19" ht="38.25" customHeight="1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O1096" s="70"/>
      <c r="P1096" s="66"/>
      <c r="Q1096" s="67"/>
      <c r="R1096" s="67"/>
      <c r="S1096" s="67"/>
    </row>
    <row r="1097" spans="1:19" ht="38.25" customHeight="1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O1097" s="66"/>
      <c r="P1097" s="66"/>
      <c r="Q1097" s="67"/>
      <c r="R1097" s="67"/>
      <c r="S1097" s="67"/>
    </row>
    <row r="1098" spans="1:19" ht="38.25" customHeight="1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O1098" s="66"/>
      <c r="P1098" s="66"/>
      <c r="Q1098" s="67"/>
      <c r="R1098" s="67"/>
      <c r="S1098" s="67"/>
    </row>
    <row r="1099" spans="1:19" ht="38.25" customHeight="1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O1099" s="66"/>
      <c r="P1099" s="66"/>
      <c r="Q1099" s="71"/>
      <c r="R1099" s="71"/>
      <c r="S1099" s="71"/>
    </row>
    <row r="1100" spans="1:19" ht="38.25" customHeight="1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O1100" s="66"/>
      <c r="P1100" s="66"/>
      <c r="Q1100" s="67"/>
      <c r="R1100" s="67"/>
      <c r="S1100" s="67"/>
    </row>
    <row r="1101" spans="1:19" ht="38.25" customHeight="1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O1101" s="66"/>
      <c r="P1101" s="66"/>
      <c r="Q1101" s="67"/>
      <c r="R1101" s="67"/>
      <c r="S1101" s="67"/>
    </row>
    <row r="1102" spans="1:19" ht="38.25" customHeight="1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O1102" s="66"/>
      <c r="P1102" s="66"/>
      <c r="Q1102" s="67"/>
      <c r="R1102" s="67"/>
      <c r="S1102" s="67"/>
    </row>
    <row r="1103" spans="1:19" ht="38.25" customHeight="1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O1103" s="66"/>
      <c r="P1103" s="66"/>
      <c r="Q1103" s="67"/>
      <c r="R1103" s="67"/>
      <c r="S1103" s="67"/>
    </row>
    <row r="1104" spans="1:19" ht="38.25" customHeight="1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O1104" s="66"/>
      <c r="P1104" s="66"/>
      <c r="Q1104" s="68"/>
      <c r="R1104" s="68"/>
      <c r="S1104" s="68"/>
    </row>
    <row r="1105" spans="1:19" ht="38.25" customHeight="1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O1105" s="66"/>
      <c r="P1105" s="66"/>
      <c r="Q1105" s="68"/>
      <c r="R1105" s="68"/>
      <c r="S1105" s="68"/>
    </row>
    <row r="1106" spans="1:19" ht="38.25" customHeight="1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O1106" s="66"/>
      <c r="P1106" s="66"/>
      <c r="Q1106" s="68"/>
      <c r="R1106" s="68"/>
      <c r="S1106" s="68"/>
    </row>
    <row r="1107" spans="1:19" ht="38.25" customHeight="1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O1107" s="66"/>
      <c r="P1107" s="66"/>
      <c r="Q1107" s="68"/>
      <c r="R1107" s="68"/>
      <c r="S1107" s="68"/>
    </row>
    <row r="1108" spans="1:19" ht="38.25" customHeight="1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R1108" s="4"/>
      <c r="S1108" s="4"/>
    </row>
    <row r="1109" spans="1:19" ht="38.25" customHeight="1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9" ht="38.25" customHeight="1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9" ht="38.25" customHeight="1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9" ht="38.25" customHeight="1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9" ht="38.25" customHeight="1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9" ht="38.25" customHeight="1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9" ht="38.25" customHeight="1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9" ht="38.25" customHeight="1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9" ht="38.25" customHeight="1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9" ht="38.25" customHeight="1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9" s="9" customFormat="1" ht="24.75" customHeight="1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 s="3"/>
      <c r="Q1119" s="10"/>
    </row>
    <row r="1120" spans="1:19" ht="23.1" customHeight="1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9" ht="12.75" customHeight="1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9" s="9" customFormat="1" ht="30" customHeight="1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 s="3"/>
      <c r="O1122" s="7"/>
      <c r="P1122" s="7"/>
      <c r="Q1122" s="8"/>
      <c r="R1122" s="7"/>
    </row>
    <row r="1123" spans="1:19" s="9" customFormat="1" ht="19.5" customHeight="1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 s="3"/>
      <c r="Q1123" s="10"/>
    </row>
    <row r="1124" spans="1:19" s="9" customFormat="1" ht="19.5" customHeight="1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 s="3"/>
      <c r="Q1124" s="10"/>
    </row>
    <row r="1125" spans="1:19" s="9" customFormat="1" ht="42" customHeight="1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 s="3"/>
      <c r="Q1125" s="10"/>
    </row>
    <row r="1126" spans="1:19" s="9" customFormat="1" ht="22.5" customHeight="1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 s="3"/>
      <c r="O1126" s="15"/>
      <c r="P1126" s="15"/>
      <c r="Q1126" s="16"/>
      <c r="R1126" s="15"/>
    </row>
    <row r="1127" spans="1:19" s="6" customFormat="1" ht="19.5" customHeight="1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 s="3"/>
      <c r="O1127" s="69"/>
      <c r="P1127" s="69"/>
      <c r="Q1127" s="69"/>
      <c r="R1127" s="69"/>
      <c r="S1127" s="69"/>
    </row>
    <row r="1128" spans="1:19" ht="38.25" customHeight="1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O1128" s="70"/>
      <c r="P1128" s="66"/>
      <c r="Q1128" s="67"/>
      <c r="R1128" s="67"/>
      <c r="S1128" s="67"/>
    </row>
    <row r="1129" spans="1:19" ht="38.25" customHeight="1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O1129" s="66"/>
      <c r="P1129" s="66"/>
      <c r="Q1129" s="67"/>
      <c r="R1129" s="67"/>
      <c r="S1129" s="67"/>
    </row>
    <row r="1130" spans="1:19" ht="38.25" customHeight="1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O1130" s="66"/>
      <c r="P1130" s="66"/>
      <c r="Q1130" s="67"/>
      <c r="R1130" s="67"/>
      <c r="S1130" s="67"/>
    </row>
    <row r="1131" spans="1:19" ht="38.25" customHeight="1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O1131" s="66"/>
      <c r="P1131" s="66"/>
      <c r="Q1131" s="71"/>
      <c r="R1131" s="71"/>
      <c r="S1131" s="71"/>
    </row>
    <row r="1132" spans="1:19" ht="38.25" customHeight="1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O1132" s="66"/>
      <c r="P1132" s="66"/>
      <c r="Q1132" s="67"/>
      <c r="R1132" s="67"/>
      <c r="S1132" s="67"/>
    </row>
    <row r="1133" spans="1:19" ht="38.25" customHeight="1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O1133" s="66"/>
      <c r="P1133" s="66"/>
      <c r="Q1133" s="67"/>
      <c r="R1133" s="67"/>
      <c r="S1133" s="67"/>
    </row>
    <row r="1134" spans="1:19" ht="38.25" customHeight="1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O1134" s="66"/>
      <c r="P1134" s="66"/>
      <c r="Q1134" s="67"/>
      <c r="R1134" s="67"/>
      <c r="S1134" s="67"/>
    </row>
    <row r="1135" spans="1:19" ht="38.25" customHeight="1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O1135" s="66"/>
      <c r="P1135" s="66"/>
      <c r="Q1135" s="67"/>
      <c r="R1135" s="67"/>
      <c r="S1135" s="67"/>
    </row>
    <row r="1136" spans="1:19" ht="38.25" customHeight="1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O1136" s="66"/>
      <c r="P1136" s="66"/>
      <c r="Q1136" s="68"/>
      <c r="R1136" s="68"/>
      <c r="S1136" s="68"/>
    </row>
    <row r="1137" spans="1:19" ht="38.25" customHeight="1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O1137" s="66"/>
      <c r="P1137" s="66"/>
      <c r="Q1137" s="68"/>
      <c r="R1137" s="68"/>
      <c r="S1137" s="68"/>
    </row>
    <row r="1138" spans="1:19" ht="38.25" customHeight="1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O1138" s="66"/>
      <c r="P1138" s="66"/>
      <c r="Q1138" s="68"/>
      <c r="R1138" s="68"/>
      <c r="S1138" s="68"/>
    </row>
    <row r="1139" spans="1:19" ht="38.25" customHeight="1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O1139" s="66"/>
      <c r="P1139" s="66"/>
      <c r="Q1139" s="68"/>
      <c r="R1139" s="68"/>
      <c r="S1139" s="68"/>
    </row>
    <row r="1140" spans="1:19" ht="38.25" customHeight="1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R1140" s="4"/>
      <c r="S1140" s="4"/>
    </row>
    <row r="1141" spans="1:19" ht="38.25" customHeight="1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9" ht="38.25" customHeight="1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9" ht="38.25" customHeight="1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9" ht="38.25" customHeight="1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9" ht="38.25" customHeight="1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9" ht="38.25" customHeight="1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9" ht="38.25" customHeight="1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9" ht="38.25" customHeight="1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9" ht="38.25" customHeight="1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9" ht="38.25" customHeight="1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9" s="9" customFormat="1" ht="24.75" customHeight="1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 s="3"/>
      <c r="Q1151" s="10"/>
    </row>
    <row r="1152" spans="1:19" ht="23.1" customHeight="1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9" ht="12.75" customHeight="1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9" s="9" customFormat="1" ht="30" customHeight="1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 s="3"/>
      <c r="O1154" s="7"/>
      <c r="P1154" s="7"/>
      <c r="Q1154" s="8"/>
      <c r="R1154" s="7"/>
    </row>
    <row r="1155" spans="1:19" s="9" customFormat="1" ht="19.5" customHeight="1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 s="3"/>
      <c r="Q1155" s="10"/>
    </row>
    <row r="1156" spans="1:19" s="9" customFormat="1" ht="19.5" customHeight="1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 s="3"/>
      <c r="Q1156" s="10"/>
    </row>
    <row r="1157" spans="1:19" s="9" customFormat="1" ht="42" customHeight="1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 s="3"/>
      <c r="Q1157" s="10"/>
    </row>
    <row r="1158" spans="1:19" s="9" customFormat="1" ht="22.5" customHeight="1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 s="3"/>
      <c r="O1158" s="15"/>
      <c r="P1158" s="15"/>
      <c r="Q1158" s="16"/>
      <c r="R1158" s="15"/>
    </row>
    <row r="1159" spans="1:19" s="6" customFormat="1" ht="19.5" customHeight="1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 s="3"/>
      <c r="O1159" s="69"/>
      <c r="P1159" s="69"/>
      <c r="Q1159" s="69"/>
      <c r="R1159" s="69"/>
      <c r="S1159" s="69"/>
    </row>
    <row r="1160" spans="1:19" ht="38.25" customHeight="1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O1160" s="70"/>
      <c r="P1160" s="66"/>
      <c r="Q1160" s="67"/>
      <c r="R1160" s="67"/>
      <c r="S1160" s="67"/>
    </row>
    <row r="1161" spans="1:19" ht="38.25" customHeight="1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O1161" s="66"/>
      <c r="P1161" s="66"/>
      <c r="Q1161" s="67"/>
      <c r="R1161" s="67"/>
      <c r="S1161" s="67"/>
    </row>
    <row r="1162" spans="1:19" ht="38.25" customHeight="1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O1162" s="66"/>
      <c r="P1162" s="66"/>
      <c r="Q1162" s="67"/>
      <c r="R1162" s="67"/>
      <c r="S1162" s="67"/>
    </row>
    <row r="1163" spans="1:19" ht="38.25" customHeight="1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O1163" s="66"/>
      <c r="P1163" s="66"/>
      <c r="Q1163" s="71"/>
      <c r="R1163" s="71"/>
      <c r="S1163" s="71"/>
    </row>
    <row r="1164" spans="1:19" ht="38.25" customHeight="1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O1164" s="66"/>
      <c r="P1164" s="66"/>
      <c r="Q1164" s="67"/>
      <c r="R1164" s="67"/>
      <c r="S1164" s="67"/>
    </row>
    <row r="1165" spans="1:19" ht="38.25" customHeight="1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O1165" s="66"/>
      <c r="P1165" s="66"/>
      <c r="Q1165" s="67"/>
      <c r="R1165" s="67"/>
      <c r="S1165" s="67"/>
    </row>
    <row r="1166" spans="1:19" ht="38.25" customHeight="1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O1166" s="66"/>
      <c r="P1166" s="66"/>
      <c r="Q1166" s="67"/>
      <c r="R1166" s="67"/>
      <c r="S1166" s="67"/>
    </row>
    <row r="1167" spans="1:19" ht="38.25" customHeight="1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O1167" s="66"/>
      <c r="P1167" s="66"/>
      <c r="Q1167" s="67"/>
      <c r="R1167" s="67"/>
      <c r="S1167" s="67"/>
    </row>
    <row r="1168" spans="1:19" ht="38.25" customHeight="1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O1168" s="66"/>
      <c r="P1168" s="66"/>
      <c r="Q1168" s="68"/>
      <c r="R1168" s="68"/>
      <c r="S1168" s="68"/>
    </row>
    <row r="1169" spans="1:19" ht="38.25" customHeight="1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O1169" s="66"/>
      <c r="P1169" s="66"/>
      <c r="Q1169" s="68"/>
      <c r="R1169" s="68"/>
      <c r="S1169" s="68"/>
    </row>
    <row r="1170" spans="1:19" ht="38.25" customHeight="1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O1170" s="66"/>
      <c r="P1170" s="66"/>
      <c r="Q1170" s="68"/>
      <c r="R1170" s="68"/>
      <c r="S1170" s="68"/>
    </row>
    <row r="1171" spans="1:19" ht="38.25" customHeight="1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O1171" s="66"/>
      <c r="P1171" s="66"/>
      <c r="Q1171" s="68"/>
      <c r="R1171" s="68"/>
      <c r="S1171" s="68"/>
    </row>
    <row r="1172" spans="1:19" ht="38.25" customHeight="1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R1172" s="4"/>
      <c r="S1172" s="4"/>
    </row>
    <row r="1173" spans="1:19" ht="38.25" customHeight="1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9" ht="38.25" customHeight="1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9" ht="38.25" customHeight="1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9" ht="38.25" customHeight="1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9" ht="38.25" customHeight="1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9" ht="38.25" customHeight="1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9" ht="38.25" customHeight="1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9" ht="38.25" customHeight="1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9" ht="38.25" customHeight="1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9" ht="38.25" customHeight="1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9" s="9" customFormat="1" ht="24.75" customHeight="1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 s="3"/>
      <c r="Q1183" s="10"/>
    </row>
    <row r="1184" spans="1:19" ht="23.1" customHeight="1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9" ht="12.75" customHeight="1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9" s="9" customFormat="1" ht="30" customHeight="1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 s="3"/>
      <c r="O1186" s="7"/>
      <c r="P1186" s="7"/>
      <c r="Q1186" s="8"/>
      <c r="R1186" s="7"/>
    </row>
    <row r="1187" spans="1:19" s="9" customFormat="1" ht="19.5" customHeight="1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 s="3"/>
      <c r="Q1187" s="10"/>
    </row>
    <row r="1188" spans="1:19" s="9" customFormat="1" ht="19.5" customHeight="1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 s="3"/>
      <c r="Q1188" s="10"/>
    </row>
    <row r="1189" spans="1:19" s="9" customFormat="1" ht="42" customHeight="1" x14ac:dyDescent="0.2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 s="3"/>
      <c r="Q1189" s="10"/>
    </row>
    <row r="1190" spans="1:19" s="9" customFormat="1" ht="22.5" customHeight="1" x14ac:dyDescent="0.2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 s="3"/>
      <c r="O1190" s="15"/>
      <c r="P1190" s="15"/>
      <c r="Q1190" s="16"/>
      <c r="R1190" s="15"/>
    </row>
    <row r="1191" spans="1:19" s="6" customFormat="1" ht="19.5" customHeight="1" x14ac:dyDescent="0.2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 s="3"/>
      <c r="O1191" s="69"/>
      <c r="P1191" s="69"/>
      <c r="Q1191" s="69"/>
      <c r="R1191" s="69"/>
      <c r="S1191" s="69"/>
    </row>
    <row r="1192" spans="1:19" ht="38.25" customHeight="1" x14ac:dyDescent="0.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O1192" s="70"/>
      <c r="P1192" s="66"/>
      <c r="Q1192" s="67"/>
      <c r="R1192" s="67"/>
      <c r="S1192" s="67"/>
    </row>
    <row r="1193" spans="1:19" ht="38.25" customHeight="1" x14ac:dyDescent="0.2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O1193" s="66"/>
      <c r="P1193" s="66"/>
      <c r="Q1193" s="67"/>
      <c r="R1193" s="67"/>
      <c r="S1193" s="67"/>
    </row>
    <row r="1194" spans="1:19" ht="38.25" customHeight="1" x14ac:dyDescent="0.2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O1194" s="66"/>
      <c r="P1194" s="66"/>
      <c r="Q1194" s="67"/>
      <c r="R1194" s="67"/>
      <c r="S1194" s="67"/>
    </row>
    <row r="1195" spans="1:19" ht="38.25" customHeight="1" x14ac:dyDescent="0.2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O1195" s="66"/>
      <c r="P1195" s="66"/>
      <c r="Q1195" s="71"/>
      <c r="R1195" s="71"/>
      <c r="S1195" s="71"/>
    </row>
    <row r="1196" spans="1:19" ht="38.25" customHeight="1" x14ac:dyDescent="0.2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O1196" s="66"/>
      <c r="P1196" s="66"/>
      <c r="Q1196" s="67"/>
      <c r="R1196" s="67"/>
      <c r="S1196" s="67"/>
    </row>
    <row r="1197" spans="1:19" ht="38.25" customHeight="1" x14ac:dyDescent="0.2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O1197" s="66"/>
      <c r="P1197" s="66"/>
      <c r="Q1197" s="67"/>
      <c r="R1197" s="67"/>
      <c r="S1197" s="67"/>
    </row>
    <row r="1198" spans="1:19" ht="38.25" customHeight="1" x14ac:dyDescent="0.2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O1198" s="66"/>
      <c r="P1198" s="66"/>
      <c r="Q1198" s="67"/>
      <c r="R1198" s="67"/>
      <c r="S1198" s="67"/>
    </row>
    <row r="1199" spans="1:19" ht="38.25" customHeight="1" x14ac:dyDescent="0.2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O1199" s="66"/>
      <c r="P1199" s="66"/>
      <c r="Q1199" s="67"/>
      <c r="R1199" s="67"/>
      <c r="S1199" s="67"/>
    </row>
    <row r="1200" spans="1:19" ht="38.25" customHeight="1" x14ac:dyDescent="0.2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O1200" s="66"/>
      <c r="P1200" s="66"/>
      <c r="Q1200" s="68"/>
      <c r="R1200" s="68"/>
      <c r="S1200" s="68"/>
    </row>
    <row r="1201" spans="1:19" ht="38.25" customHeight="1" x14ac:dyDescent="0.2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O1201" s="66"/>
      <c r="P1201" s="66"/>
      <c r="Q1201" s="68"/>
      <c r="R1201" s="68"/>
      <c r="S1201" s="68"/>
    </row>
    <row r="1202" spans="1:19" ht="38.25" customHeight="1" x14ac:dyDescent="0.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O1202" s="66"/>
      <c r="P1202" s="66"/>
      <c r="Q1202" s="68"/>
      <c r="R1202" s="68"/>
      <c r="S1202" s="68"/>
    </row>
    <row r="1203" spans="1:19" ht="38.25" customHeight="1" x14ac:dyDescent="0.2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O1203" s="66"/>
      <c r="P1203" s="66"/>
      <c r="Q1203" s="68"/>
      <c r="R1203" s="68"/>
      <c r="S1203" s="68"/>
    </row>
    <row r="1204" spans="1:19" ht="38.25" customHeight="1" x14ac:dyDescent="0.2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R1204" s="4"/>
      <c r="S1204" s="4"/>
    </row>
    <row r="1205" spans="1:19" ht="38.25" customHeight="1" x14ac:dyDescent="0.2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9" ht="38.25" customHeight="1" x14ac:dyDescent="0.2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9" ht="38.25" customHeight="1" x14ac:dyDescent="0.2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9" ht="38.25" customHeight="1" x14ac:dyDescent="0.2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9" ht="38.25" customHeight="1" x14ac:dyDescent="0.2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9" ht="38.25" customHeight="1" x14ac:dyDescent="0.2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9" ht="38.25" customHeight="1" x14ac:dyDescent="0.2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9" ht="38.25" customHeight="1" x14ac:dyDescent="0.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9" ht="38.25" customHeight="1" x14ac:dyDescent="0.2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9" ht="38.25" customHeight="1" x14ac:dyDescent="0.2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9" s="9" customFormat="1" ht="24.75" customHeight="1" x14ac:dyDescent="0.2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 s="3"/>
      <c r="Q1215" s="10"/>
    </row>
    <row r="1216" spans="1:19" ht="23.1" customHeight="1" x14ac:dyDescent="0.2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9" ht="12.75" customHeight="1" x14ac:dyDescent="0.2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9" s="9" customFormat="1" ht="30" customHeight="1" x14ac:dyDescent="0.2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 s="3"/>
      <c r="O1218" s="7"/>
      <c r="P1218" s="7"/>
      <c r="Q1218" s="8"/>
      <c r="R1218" s="7"/>
    </row>
    <row r="1219" spans="1:19" s="9" customFormat="1" ht="19.5" customHeight="1" x14ac:dyDescent="0.2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 s="3"/>
      <c r="Q1219" s="10"/>
    </row>
    <row r="1220" spans="1:19" s="9" customFormat="1" ht="19.5" customHeight="1" x14ac:dyDescent="0.2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 s="3"/>
      <c r="Q1220" s="10"/>
    </row>
    <row r="1221" spans="1:19" s="9" customFormat="1" ht="42" customHeight="1" x14ac:dyDescent="0.2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 s="3"/>
      <c r="Q1221" s="10"/>
    </row>
    <row r="1222" spans="1:19" s="9" customFormat="1" ht="22.5" customHeight="1" x14ac:dyDescent="0.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 s="3"/>
      <c r="O1222" s="15"/>
      <c r="P1222" s="15"/>
      <c r="Q1222" s="16"/>
      <c r="R1222" s="15"/>
    </row>
    <row r="1223" spans="1:19" s="6" customFormat="1" ht="19.5" customHeight="1" x14ac:dyDescent="0.2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 s="3"/>
      <c r="O1223" s="69"/>
      <c r="P1223" s="69"/>
      <c r="Q1223" s="69"/>
      <c r="R1223" s="69"/>
      <c r="S1223" s="69"/>
    </row>
    <row r="1224" spans="1:19" ht="38.25" customHeight="1" x14ac:dyDescent="0.2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O1224" s="70"/>
      <c r="P1224" s="66"/>
      <c r="Q1224" s="67"/>
      <c r="R1224" s="67"/>
      <c r="S1224" s="67"/>
    </row>
    <row r="1225" spans="1:19" ht="38.25" customHeight="1" x14ac:dyDescent="0.2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O1225" s="66"/>
      <c r="P1225" s="66"/>
      <c r="Q1225" s="67"/>
      <c r="R1225" s="67"/>
      <c r="S1225" s="67"/>
    </row>
    <row r="1226" spans="1:19" ht="38.25" customHeight="1" x14ac:dyDescent="0.2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O1226" s="66"/>
      <c r="P1226" s="66"/>
      <c r="Q1226" s="67"/>
      <c r="R1226" s="67"/>
      <c r="S1226" s="67"/>
    </row>
    <row r="1227" spans="1:19" ht="38.25" customHeight="1" x14ac:dyDescent="0.2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O1227" s="66"/>
      <c r="P1227" s="66"/>
      <c r="Q1227" s="71"/>
      <c r="R1227" s="71"/>
      <c r="S1227" s="71"/>
    </row>
    <row r="1228" spans="1:19" ht="38.25" customHeight="1" x14ac:dyDescent="0.2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O1228" s="66"/>
      <c r="P1228" s="66"/>
      <c r="Q1228" s="67"/>
      <c r="R1228" s="67"/>
      <c r="S1228" s="67"/>
    </row>
    <row r="1229" spans="1:19" ht="38.25" customHeight="1" x14ac:dyDescent="0.2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O1229" s="66"/>
      <c r="P1229" s="66"/>
      <c r="Q1229" s="67"/>
      <c r="R1229" s="67"/>
      <c r="S1229" s="67"/>
    </row>
    <row r="1230" spans="1:19" ht="38.25" customHeight="1" x14ac:dyDescent="0.2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O1230" s="66"/>
      <c r="P1230" s="66"/>
      <c r="Q1230" s="67"/>
      <c r="R1230" s="67"/>
      <c r="S1230" s="67"/>
    </row>
    <row r="1231" spans="1:19" ht="38.25" customHeight="1" x14ac:dyDescent="0.2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O1231" s="66"/>
      <c r="P1231" s="66"/>
      <c r="Q1231" s="67"/>
      <c r="R1231" s="67"/>
      <c r="S1231" s="67"/>
    </row>
    <row r="1232" spans="1:19" ht="38.25" customHeight="1" x14ac:dyDescent="0.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O1232" s="66"/>
      <c r="P1232" s="66"/>
      <c r="Q1232" s="68"/>
      <c r="R1232" s="68"/>
      <c r="S1232" s="68"/>
    </row>
    <row r="1233" spans="1:19" ht="38.25" customHeight="1" x14ac:dyDescent="0.2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O1233" s="66"/>
      <c r="P1233" s="66"/>
      <c r="Q1233" s="68"/>
      <c r="R1233" s="68"/>
      <c r="S1233" s="68"/>
    </row>
    <row r="1234" spans="1:19" ht="38.25" customHeight="1" x14ac:dyDescent="0.2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O1234" s="66"/>
      <c r="P1234" s="66"/>
      <c r="Q1234" s="68"/>
      <c r="R1234" s="68"/>
      <c r="S1234" s="68"/>
    </row>
    <row r="1235" spans="1:19" ht="38.25" customHeight="1" x14ac:dyDescent="0.2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O1235" s="66"/>
      <c r="P1235" s="66"/>
      <c r="Q1235" s="68"/>
      <c r="R1235" s="68"/>
      <c r="S1235" s="68"/>
    </row>
    <row r="1236" spans="1:19" ht="38.25" customHeight="1" x14ac:dyDescent="0.2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R1236" s="4"/>
      <c r="S1236" s="4"/>
    </row>
    <row r="1237" spans="1:19" ht="38.25" customHeight="1" x14ac:dyDescent="0.2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9" ht="38.25" customHeight="1" x14ac:dyDescent="0.2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9" ht="38.25" customHeight="1" x14ac:dyDescent="0.2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9" ht="38.25" customHeight="1" x14ac:dyDescent="0.2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9" ht="38.25" customHeight="1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9" ht="38.25" customHeight="1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9" ht="38.25" customHeight="1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9" ht="38.25" customHeight="1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9" ht="38.25" customHeight="1" x14ac:dyDescent="0.2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9" ht="38.25" customHeight="1" x14ac:dyDescent="0.2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9" s="9" customFormat="1" ht="24.75" customHeight="1" x14ac:dyDescent="0.2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 s="3"/>
      <c r="Q1247" s="10"/>
    </row>
    <row r="1248" spans="1:19" ht="23.1" customHeight="1" x14ac:dyDescent="0.2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9" ht="12.75" customHeight="1" x14ac:dyDescent="0.2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9" s="9" customFormat="1" ht="30" customHeight="1" x14ac:dyDescent="0.2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 s="3"/>
      <c r="O1250" s="7"/>
      <c r="P1250" s="7"/>
      <c r="Q1250" s="8"/>
      <c r="R1250" s="7"/>
    </row>
    <row r="1251" spans="1:19" s="9" customFormat="1" ht="19.5" customHeight="1" x14ac:dyDescent="0.2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 s="3"/>
      <c r="Q1251" s="10"/>
    </row>
    <row r="1252" spans="1:19" s="9" customFormat="1" ht="19.5" customHeight="1" x14ac:dyDescent="0.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 s="3"/>
      <c r="Q1252" s="10"/>
    </row>
    <row r="1253" spans="1:19" s="9" customFormat="1" ht="42" customHeight="1" x14ac:dyDescent="0.2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 s="3"/>
      <c r="Q1253" s="10"/>
    </row>
    <row r="1254" spans="1:19" s="9" customFormat="1" ht="22.5" customHeight="1" x14ac:dyDescent="0.2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 s="3"/>
      <c r="O1254" s="15"/>
      <c r="P1254" s="15"/>
      <c r="Q1254" s="16"/>
      <c r="R1254" s="15"/>
    </row>
    <row r="1255" spans="1:19" s="6" customFormat="1" ht="19.5" customHeight="1" x14ac:dyDescent="0.2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 s="3"/>
      <c r="O1255" s="69"/>
      <c r="P1255" s="69"/>
      <c r="Q1255" s="69"/>
      <c r="R1255" s="69"/>
      <c r="S1255" s="69"/>
    </row>
    <row r="1256" spans="1:19" ht="38.25" customHeight="1" x14ac:dyDescent="0.2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O1256" s="70"/>
      <c r="P1256" s="66"/>
      <c r="Q1256" s="67"/>
      <c r="R1256" s="67"/>
      <c r="S1256" s="67"/>
    </row>
    <row r="1257" spans="1:19" ht="38.25" customHeight="1" x14ac:dyDescent="0.2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O1257" s="66"/>
      <c r="P1257" s="66"/>
      <c r="Q1257" s="67"/>
      <c r="R1257" s="67"/>
      <c r="S1257" s="67"/>
    </row>
    <row r="1258" spans="1:19" ht="38.25" customHeight="1" x14ac:dyDescent="0.2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O1258" s="66"/>
      <c r="P1258" s="66"/>
      <c r="Q1258" s="67"/>
      <c r="R1258" s="67"/>
      <c r="S1258" s="67"/>
    </row>
    <row r="1259" spans="1:19" ht="38.25" customHeight="1" x14ac:dyDescent="0.2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O1259" s="66"/>
      <c r="P1259" s="66"/>
      <c r="Q1259" s="71"/>
      <c r="R1259" s="71"/>
      <c r="S1259" s="71"/>
    </row>
    <row r="1260" spans="1:19" ht="38.25" customHeight="1" x14ac:dyDescent="0.2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O1260" s="66"/>
      <c r="P1260" s="66"/>
      <c r="Q1260" s="67"/>
      <c r="R1260" s="67"/>
      <c r="S1260" s="67"/>
    </row>
    <row r="1261" spans="1:19" ht="38.25" customHeight="1" x14ac:dyDescent="0.2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O1261" s="66"/>
      <c r="P1261" s="66"/>
      <c r="Q1261" s="67"/>
      <c r="R1261" s="67"/>
      <c r="S1261" s="67"/>
    </row>
    <row r="1262" spans="1:19" ht="38.25" customHeight="1" x14ac:dyDescent="0.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O1262" s="66"/>
      <c r="P1262" s="66"/>
      <c r="Q1262" s="67"/>
      <c r="R1262" s="67"/>
      <c r="S1262" s="67"/>
    </row>
    <row r="1263" spans="1:19" ht="38.25" customHeight="1" x14ac:dyDescent="0.2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O1263" s="66"/>
      <c r="P1263" s="66"/>
      <c r="Q1263" s="67"/>
      <c r="R1263" s="67"/>
      <c r="S1263" s="67"/>
    </row>
    <row r="1264" spans="1:19" ht="38.25" customHeight="1" x14ac:dyDescent="0.2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O1264" s="66"/>
      <c r="P1264" s="66"/>
      <c r="Q1264" s="68"/>
      <c r="R1264" s="68"/>
      <c r="S1264" s="68"/>
    </row>
    <row r="1265" spans="1:19" ht="38.25" customHeight="1" x14ac:dyDescent="0.2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O1265" s="66"/>
      <c r="P1265" s="66"/>
      <c r="Q1265" s="68"/>
      <c r="R1265" s="68"/>
      <c r="S1265" s="68"/>
    </row>
    <row r="1266" spans="1:19" ht="38.25" customHeight="1" x14ac:dyDescent="0.2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O1266" s="66"/>
      <c r="P1266" s="66"/>
      <c r="Q1266" s="68"/>
      <c r="R1266" s="68"/>
      <c r="S1266" s="68"/>
    </row>
    <row r="1267" spans="1:19" ht="38.25" customHeight="1" x14ac:dyDescent="0.2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O1267" s="66"/>
      <c r="P1267" s="66"/>
      <c r="Q1267" s="68"/>
      <c r="R1267" s="68"/>
      <c r="S1267" s="68"/>
    </row>
    <row r="1268" spans="1:19" ht="38.25" customHeight="1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R1268" s="4"/>
      <c r="S1268" s="4"/>
    </row>
    <row r="1269" spans="1:19" ht="38.25" customHeight="1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9" ht="38.25" customHeigh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9" ht="38.25" customHeight="1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9" ht="38.25" customHeight="1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9" ht="38.25" customHeight="1" x14ac:dyDescent="0.2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9" ht="38.25" customHeight="1" x14ac:dyDescent="0.2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9" ht="38.25" customHeight="1" x14ac:dyDescent="0.2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9" ht="38.25" customHeight="1" x14ac:dyDescent="0.2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9" ht="38.25" customHeight="1" x14ac:dyDescent="0.2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9" ht="38.25" customHeight="1" x14ac:dyDescent="0.2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9" s="9" customFormat="1" ht="24.75" customHeight="1" x14ac:dyDescent="0.2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 s="3"/>
      <c r="Q1279" s="10"/>
    </row>
    <row r="1280" spans="1:19" ht="23.1" customHeight="1" x14ac:dyDescent="0.2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9" ht="12.75" customHeight="1" x14ac:dyDescent="0.2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9" s="9" customFormat="1" ht="30" customHeight="1" x14ac:dyDescent="0.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 s="3"/>
      <c r="O1282" s="7"/>
      <c r="P1282" s="7"/>
      <c r="Q1282" s="8"/>
      <c r="R1282" s="7"/>
    </row>
    <row r="1283" spans="1:19" s="9" customFormat="1" ht="19.5" customHeight="1" x14ac:dyDescent="0.2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 s="3"/>
      <c r="Q1283" s="10"/>
    </row>
    <row r="1284" spans="1:19" s="9" customFormat="1" ht="19.5" customHeight="1" x14ac:dyDescent="0.2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 s="3"/>
      <c r="Q1284" s="10"/>
    </row>
    <row r="1285" spans="1:19" s="9" customFormat="1" ht="42" customHeight="1" x14ac:dyDescent="0.2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 s="3"/>
      <c r="Q1285" s="10"/>
    </row>
    <row r="1286" spans="1:19" s="9" customFormat="1" ht="22.5" customHeight="1" x14ac:dyDescent="0.2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 s="3"/>
      <c r="O1286" s="15"/>
      <c r="P1286" s="15"/>
      <c r="Q1286" s="16"/>
      <c r="R1286" s="15"/>
    </row>
    <row r="1287" spans="1:19" s="6" customFormat="1" ht="19.5" customHeight="1" x14ac:dyDescent="0.2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 s="3"/>
      <c r="O1287" s="69"/>
      <c r="P1287" s="69"/>
      <c r="Q1287" s="69"/>
      <c r="R1287" s="69"/>
      <c r="S1287" s="69"/>
    </row>
    <row r="1288" spans="1:19" ht="38.25" customHeight="1" x14ac:dyDescent="0.2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O1288" s="70"/>
      <c r="P1288" s="66"/>
      <c r="Q1288" s="67"/>
      <c r="R1288" s="67"/>
      <c r="S1288" s="67"/>
    </row>
    <row r="1289" spans="1:19" ht="38.25" customHeight="1" x14ac:dyDescent="0.2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O1289" s="66"/>
      <c r="P1289" s="66"/>
      <c r="Q1289" s="67"/>
      <c r="R1289" s="67"/>
      <c r="S1289" s="67"/>
    </row>
    <row r="1290" spans="1:19" ht="38.25" customHeight="1" x14ac:dyDescent="0.2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O1290" s="66"/>
      <c r="P1290" s="66"/>
      <c r="Q1290" s="67"/>
      <c r="R1290" s="67"/>
      <c r="S1290" s="67"/>
    </row>
    <row r="1291" spans="1:19" ht="38.25" customHeight="1" x14ac:dyDescent="0.2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O1291" s="66"/>
      <c r="P1291" s="66"/>
      <c r="Q1291" s="71"/>
      <c r="R1291" s="71"/>
      <c r="S1291" s="71"/>
    </row>
    <row r="1292" spans="1:19" ht="38.25" customHeight="1" x14ac:dyDescent="0.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O1292" s="66"/>
      <c r="P1292" s="66"/>
      <c r="Q1292" s="67"/>
      <c r="R1292" s="67"/>
      <c r="S1292" s="67"/>
    </row>
    <row r="1293" spans="1:19" ht="38.25" customHeight="1" x14ac:dyDescent="0.2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O1293" s="66"/>
      <c r="P1293" s="66"/>
      <c r="Q1293" s="67"/>
      <c r="R1293" s="67"/>
      <c r="S1293" s="67"/>
    </row>
    <row r="1294" spans="1:19" ht="38.25" customHeight="1" x14ac:dyDescent="0.2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O1294" s="66"/>
      <c r="P1294" s="66"/>
      <c r="Q1294" s="67"/>
      <c r="R1294" s="67"/>
      <c r="S1294" s="67"/>
    </row>
    <row r="1295" spans="1:19" ht="38.25" customHeight="1" x14ac:dyDescent="0.2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O1295" s="66"/>
      <c r="P1295" s="66"/>
      <c r="Q1295" s="67"/>
      <c r="R1295" s="67"/>
      <c r="S1295" s="67"/>
    </row>
    <row r="1296" spans="1:19" ht="38.25" customHeight="1" x14ac:dyDescent="0.2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O1296" s="66"/>
      <c r="P1296" s="66"/>
      <c r="Q1296" s="68"/>
      <c r="R1296" s="68"/>
      <c r="S1296" s="68"/>
    </row>
    <row r="1297" spans="1:19" ht="38.25" customHeight="1" x14ac:dyDescent="0.2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O1297" s="66"/>
      <c r="P1297" s="66"/>
      <c r="Q1297" s="68"/>
      <c r="R1297" s="68"/>
      <c r="S1297" s="68"/>
    </row>
    <row r="1298" spans="1:19" ht="38.25" customHeight="1" x14ac:dyDescent="0.2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O1298" s="66"/>
      <c r="P1298" s="66"/>
      <c r="Q1298" s="68"/>
      <c r="R1298" s="68"/>
      <c r="S1298" s="68"/>
    </row>
    <row r="1299" spans="1:19" ht="38.25" customHeight="1" x14ac:dyDescent="0.2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O1299" s="66"/>
      <c r="P1299" s="66"/>
      <c r="Q1299" s="68"/>
      <c r="R1299" s="68"/>
      <c r="S1299" s="68"/>
    </row>
    <row r="1300" spans="1:19" ht="38.25" customHeight="1" x14ac:dyDescent="0.2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R1300" s="4"/>
      <c r="S1300" s="4"/>
    </row>
    <row r="1301" spans="1:19" ht="38.25" customHeight="1" x14ac:dyDescent="0.2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9" ht="38.25" customHeight="1" x14ac:dyDescent="0.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9" ht="38.25" customHeight="1" x14ac:dyDescent="0.2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9" ht="38.25" customHeight="1" x14ac:dyDescent="0.2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9" ht="38.25" customHeight="1" x14ac:dyDescent="0.2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9" ht="38.25" customHeight="1" x14ac:dyDescent="0.2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9" ht="38.25" customHeight="1" x14ac:dyDescent="0.2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9" ht="38.25" customHeight="1" x14ac:dyDescent="0.2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9" ht="38.25" customHeight="1" x14ac:dyDescent="0.2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9" ht="38.25" customHeight="1" x14ac:dyDescent="0.2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9" s="9" customFormat="1" ht="24.75" customHeight="1" x14ac:dyDescent="0.2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 s="3"/>
      <c r="Q1311" s="10"/>
    </row>
    <row r="1312" spans="1:19" ht="23.1" customHeight="1" x14ac:dyDescent="0.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9" ht="12.75" customHeight="1" x14ac:dyDescent="0.2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9" s="9" customFormat="1" ht="30" customHeight="1" x14ac:dyDescent="0.2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 s="3"/>
      <c r="O1314" s="7"/>
      <c r="P1314" s="7"/>
      <c r="Q1314" s="8"/>
      <c r="R1314" s="7"/>
    </row>
    <row r="1315" spans="1:19" s="9" customFormat="1" ht="19.5" customHeight="1" x14ac:dyDescent="0.2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 s="3"/>
      <c r="Q1315" s="10"/>
    </row>
    <row r="1316" spans="1:19" s="9" customFormat="1" ht="19.5" customHeight="1" x14ac:dyDescent="0.2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 s="3"/>
      <c r="Q1316" s="10"/>
    </row>
    <row r="1317" spans="1:19" s="9" customFormat="1" ht="42" customHeight="1" x14ac:dyDescent="0.2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 s="3"/>
      <c r="Q1317" s="10"/>
    </row>
    <row r="1318" spans="1:19" s="9" customFormat="1" ht="22.5" customHeight="1" x14ac:dyDescent="0.2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 s="3"/>
      <c r="O1318" s="15"/>
      <c r="P1318" s="15"/>
      <c r="Q1318" s="16"/>
      <c r="R1318" s="15"/>
    </row>
    <row r="1319" spans="1:19" s="6" customFormat="1" ht="19.5" customHeight="1" x14ac:dyDescent="0.2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 s="3"/>
      <c r="O1319" s="69"/>
      <c r="P1319" s="69"/>
      <c r="Q1319" s="69"/>
      <c r="R1319" s="69"/>
      <c r="S1319" s="69"/>
    </row>
    <row r="1320" spans="1:19" ht="38.25" customHeight="1" x14ac:dyDescent="0.2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O1320" s="70"/>
      <c r="P1320" s="66"/>
      <c r="Q1320" s="67"/>
      <c r="R1320" s="67"/>
      <c r="S1320" s="67"/>
    </row>
    <row r="1321" spans="1:19" ht="38.25" customHeight="1" x14ac:dyDescent="0.2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O1321" s="66"/>
      <c r="P1321" s="66"/>
      <c r="Q1321" s="67"/>
      <c r="R1321" s="67"/>
      <c r="S1321" s="67"/>
    </row>
    <row r="1322" spans="1:19" ht="38.25" customHeight="1" x14ac:dyDescent="0.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O1322" s="66"/>
      <c r="P1322" s="66"/>
      <c r="Q1322" s="67"/>
      <c r="R1322" s="67"/>
      <c r="S1322" s="67"/>
    </row>
    <row r="1323" spans="1:19" ht="38.25" customHeight="1" x14ac:dyDescent="0.2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O1323" s="66"/>
      <c r="P1323" s="66"/>
      <c r="Q1323" s="71"/>
      <c r="R1323" s="71"/>
      <c r="S1323" s="71"/>
    </row>
    <row r="1324" spans="1:19" ht="38.25" customHeight="1" x14ac:dyDescent="0.2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O1324" s="66"/>
      <c r="P1324" s="66"/>
      <c r="Q1324" s="67"/>
      <c r="R1324" s="67"/>
      <c r="S1324" s="67"/>
    </row>
    <row r="1325" spans="1:19" ht="38.25" customHeight="1" x14ac:dyDescent="0.2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O1325" s="66"/>
      <c r="P1325" s="66"/>
      <c r="Q1325" s="67"/>
      <c r="R1325" s="67"/>
      <c r="S1325" s="67"/>
    </row>
    <row r="1326" spans="1:19" ht="38.25" customHeight="1" x14ac:dyDescent="0.2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O1326" s="66"/>
      <c r="P1326" s="66"/>
      <c r="Q1326" s="67"/>
      <c r="R1326" s="67"/>
      <c r="S1326" s="67"/>
    </row>
    <row r="1327" spans="1:19" ht="38.25" customHeight="1" x14ac:dyDescent="0.2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O1327" s="66"/>
      <c r="P1327" s="66"/>
      <c r="Q1327" s="67"/>
      <c r="R1327" s="67"/>
      <c r="S1327" s="67"/>
    </row>
    <row r="1328" spans="1:19" ht="38.25" customHeight="1" x14ac:dyDescent="0.2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O1328" s="66"/>
      <c r="P1328" s="66"/>
      <c r="Q1328" s="68"/>
      <c r="R1328" s="68"/>
      <c r="S1328" s="68"/>
    </row>
    <row r="1329" spans="1:19" ht="38.25" customHeight="1" x14ac:dyDescent="0.2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O1329" s="66"/>
      <c r="P1329" s="66"/>
      <c r="Q1329" s="68"/>
      <c r="R1329" s="68"/>
      <c r="S1329" s="68"/>
    </row>
    <row r="1330" spans="1:19" ht="38.25" customHeight="1" x14ac:dyDescent="0.2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O1330" s="66"/>
      <c r="P1330" s="66"/>
      <c r="Q1330" s="68"/>
      <c r="R1330" s="68"/>
      <c r="S1330" s="68"/>
    </row>
    <row r="1331" spans="1:19" ht="38.25" customHeight="1" x14ac:dyDescent="0.2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O1331" s="66"/>
      <c r="P1331" s="66"/>
      <c r="Q1331" s="68"/>
      <c r="R1331" s="68"/>
      <c r="S1331" s="68"/>
    </row>
    <row r="1332" spans="1:19" ht="38.25" customHeight="1" x14ac:dyDescent="0.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R1332" s="4"/>
      <c r="S1332" s="4"/>
    </row>
    <row r="1333" spans="1:19" ht="38.25" customHeight="1" x14ac:dyDescent="0.2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9" ht="38.25" customHeight="1" x14ac:dyDescent="0.2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9" ht="38.25" customHeight="1" x14ac:dyDescent="0.2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9" ht="38.25" customHeight="1" x14ac:dyDescent="0.2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9" ht="38.25" customHeight="1" x14ac:dyDescent="0.2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9" ht="38.25" customHeight="1" x14ac:dyDescent="0.2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9" ht="38.25" customHeight="1" x14ac:dyDescent="0.2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9" ht="38.25" customHeight="1" x14ac:dyDescent="0.2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9" ht="38.25" customHeight="1" x14ac:dyDescent="0.2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9" ht="38.25" customHeight="1" x14ac:dyDescent="0.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9" s="9" customFormat="1" ht="24.75" customHeight="1" x14ac:dyDescent="0.2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 s="3"/>
      <c r="Q1343" s="10"/>
    </row>
    <row r="1344" spans="1:19" ht="23.1" customHeight="1" x14ac:dyDescent="0.2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9" ht="12.75" customHeight="1" x14ac:dyDescent="0.2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9" s="9" customFormat="1" ht="30" customHeight="1" x14ac:dyDescent="0.2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 s="3"/>
      <c r="O1346" s="7"/>
      <c r="P1346" s="7"/>
      <c r="Q1346" s="8"/>
      <c r="R1346" s="7"/>
    </row>
    <row r="1347" spans="1:19" s="9" customFormat="1" ht="19.5" customHeight="1" x14ac:dyDescent="0.2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 s="3"/>
      <c r="Q1347" s="10"/>
    </row>
    <row r="1348" spans="1:19" s="9" customFormat="1" ht="19.5" customHeight="1" x14ac:dyDescent="0.2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 s="3"/>
      <c r="Q1348" s="10"/>
    </row>
    <row r="1349" spans="1:19" s="9" customFormat="1" ht="42" customHeight="1" x14ac:dyDescent="0.2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 s="3"/>
      <c r="Q1349" s="10"/>
    </row>
    <row r="1350" spans="1:19" s="9" customFormat="1" ht="22.5" customHeight="1" x14ac:dyDescent="0.2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 s="3"/>
      <c r="O1350" s="15"/>
      <c r="P1350" s="15"/>
      <c r="Q1350" s="16"/>
      <c r="R1350" s="15"/>
    </row>
    <row r="1351" spans="1:19" s="6" customFormat="1" ht="19.5" customHeight="1" x14ac:dyDescent="0.2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 s="3"/>
      <c r="O1351" s="69"/>
      <c r="P1351" s="69"/>
      <c r="Q1351" s="69"/>
      <c r="R1351" s="69"/>
      <c r="S1351" s="69"/>
    </row>
    <row r="1352" spans="1:19" ht="38.25" customHeight="1" x14ac:dyDescent="0.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O1352" s="70"/>
      <c r="P1352" s="66"/>
      <c r="Q1352" s="67"/>
      <c r="R1352" s="67"/>
      <c r="S1352" s="67"/>
    </row>
    <row r="1353" spans="1:19" ht="38.25" customHeight="1" x14ac:dyDescent="0.2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O1353" s="66"/>
      <c r="P1353" s="66"/>
      <c r="Q1353" s="67"/>
      <c r="R1353" s="67"/>
      <c r="S1353" s="67"/>
    </row>
    <row r="1354" spans="1:19" ht="38.25" customHeight="1" x14ac:dyDescent="0.2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O1354" s="66"/>
      <c r="P1354" s="66"/>
      <c r="Q1354" s="67"/>
      <c r="R1354" s="67"/>
      <c r="S1354" s="67"/>
    </row>
    <row r="1355" spans="1:19" ht="38.25" customHeight="1" x14ac:dyDescent="0.2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O1355" s="66"/>
      <c r="P1355" s="66"/>
      <c r="Q1355" s="71"/>
      <c r="R1355" s="71"/>
      <c r="S1355" s="71"/>
    </row>
    <row r="1356" spans="1:19" ht="38.25" customHeight="1" x14ac:dyDescent="0.2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O1356" s="66"/>
      <c r="P1356" s="66"/>
      <c r="Q1356" s="67"/>
      <c r="R1356" s="67"/>
      <c r="S1356" s="67"/>
    </row>
    <row r="1357" spans="1:19" ht="38.25" customHeight="1" x14ac:dyDescent="0.2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O1357" s="66"/>
      <c r="P1357" s="66"/>
      <c r="Q1357" s="67"/>
      <c r="R1357" s="67"/>
      <c r="S1357" s="67"/>
    </row>
    <row r="1358" spans="1:19" ht="38.25" customHeight="1" x14ac:dyDescent="0.2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O1358" s="66"/>
      <c r="P1358" s="66"/>
      <c r="Q1358" s="67"/>
      <c r="R1358" s="67"/>
      <c r="S1358" s="67"/>
    </row>
    <row r="1359" spans="1:19" ht="38.25" customHeight="1" x14ac:dyDescent="0.2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O1359" s="66"/>
      <c r="P1359" s="66"/>
      <c r="Q1359" s="67"/>
      <c r="R1359" s="67"/>
      <c r="S1359" s="67"/>
    </row>
    <row r="1360" spans="1:19" ht="38.25" customHeight="1" x14ac:dyDescent="0.2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O1360" s="66"/>
      <c r="P1360" s="66"/>
      <c r="Q1360" s="68"/>
      <c r="R1360" s="68"/>
      <c r="S1360" s="68"/>
    </row>
    <row r="1361" spans="1:19" ht="38.25" customHeight="1" x14ac:dyDescent="0.2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O1361" s="66"/>
      <c r="P1361" s="66"/>
      <c r="Q1361" s="68"/>
      <c r="R1361" s="68"/>
      <c r="S1361" s="68"/>
    </row>
    <row r="1362" spans="1:19" ht="38.25" customHeight="1" x14ac:dyDescent="0.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O1362" s="66"/>
      <c r="P1362" s="66"/>
      <c r="Q1362" s="68"/>
      <c r="R1362" s="68"/>
      <c r="S1362" s="68"/>
    </row>
    <row r="1363" spans="1:19" ht="38.25" customHeight="1" x14ac:dyDescent="0.2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O1363" s="66"/>
      <c r="P1363" s="66"/>
      <c r="Q1363" s="68"/>
      <c r="R1363" s="68"/>
      <c r="S1363" s="68"/>
    </row>
    <row r="1364" spans="1:19" ht="38.25" customHeight="1" x14ac:dyDescent="0.2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R1364" s="4"/>
      <c r="S1364" s="4"/>
    </row>
    <row r="1365" spans="1:19" ht="38.25" customHeight="1" x14ac:dyDescent="0.2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9" ht="38.25" customHeight="1" x14ac:dyDescent="0.2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9" ht="38.25" customHeight="1" x14ac:dyDescent="0.2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9" ht="38.25" customHeight="1" x14ac:dyDescent="0.2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9" ht="38.25" customHeight="1" x14ac:dyDescent="0.2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9" ht="38.25" customHeight="1" x14ac:dyDescent="0.2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9" ht="38.25" customHeight="1" x14ac:dyDescent="0.2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9" ht="38.25" customHeight="1" x14ac:dyDescent="0.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9" ht="38.25" customHeight="1" x14ac:dyDescent="0.2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9" ht="38.25" customHeight="1" x14ac:dyDescent="0.2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9" s="9" customFormat="1" ht="24.75" customHeight="1" x14ac:dyDescent="0.2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 s="3"/>
      <c r="Q1375" s="10"/>
    </row>
    <row r="1376" spans="1:19" ht="23.1" customHeight="1" x14ac:dyDescent="0.2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9" ht="12.75" customHeight="1" x14ac:dyDescent="0.2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9" s="9" customFormat="1" ht="30" customHeight="1" x14ac:dyDescent="0.2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 s="3"/>
      <c r="O1378" s="7"/>
      <c r="P1378" s="7"/>
      <c r="Q1378" s="8"/>
      <c r="R1378" s="7"/>
    </row>
    <row r="1379" spans="1:19" s="9" customFormat="1" ht="19.5" customHeight="1" x14ac:dyDescent="0.2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 s="3"/>
      <c r="Q1379" s="10"/>
    </row>
    <row r="1380" spans="1:19" s="9" customFormat="1" ht="19.5" customHeight="1" x14ac:dyDescent="0.2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 s="3"/>
      <c r="Q1380" s="10"/>
    </row>
    <row r="1381" spans="1:19" s="9" customFormat="1" ht="42" customHeight="1" x14ac:dyDescent="0.2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 s="3"/>
      <c r="Q1381" s="10"/>
    </row>
    <row r="1382" spans="1:19" s="9" customFormat="1" ht="22.5" customHeight="1" x14ac:dyDescent="0.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 s="3"/>
      <c r="O1382" s="15"/>
      <c r="P1382" s="15"/>
      <c r="Q1382" s="16"/>
      <c r="R1382" s="15"/>
    </row>
    <row r="1383" spans="1:19" s="6" customFormat="1" ht="19.5" customHeight="1" x14ac:dyDescent="0.2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 s="3"/>
      <c r="O1383" s="69"/>
      <c r="P1383" s="69"/>
      <c r="Q1383" s="69"/>
      <c r="R1383" s="69"/>
      <c r="S1383" s="69"/>
    </row>
    <row r="1384" spans="1:19" ht="38.25" customHeight="1" x14ac:dyDescent="0.2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O1384" s="70"/>
      <c r="P1384" s="66"/>
      <c r="Q1384" s="67"/>
      <c r="R1384" s="67"/>
      <c r="S1384" s="67"/>
    </row>
    <row r="1385" spans="1:19" ht="38.25" customHeight="1" x14ac:dyDescent="0.2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O1385" s="66"/>
      <c r="P1385" s="66"/>
      <c r="Q1385" s="67"/>
      <c r="R1385" s="67"/>
      <c r="S1385" s="67"/>
    </row>
    <row r="1386" spans="1:19" ht="38.25" customHeight="1" x14ac:dyDescent="0.2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O1386" s="66"/>
      <c r="P1386" s="66"/>
      <c r="Q1386" s="67"/>
      <c r="R1386" s="67"/>
      <c r="S1386" s="67"/>
    </row>
    <row r="1387" spans="1:19" ht="38.25" customHeight="1" x14ac:dyDescent="0.2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O1387" s="66"/>
      <c r="P1387" s="66"/>
      <c r="Q1387" s="71"/>
      <c r="R1387" s="71"/>
      <c r="S1387" s="71"/>
    </row>
    <row r="1388" spans="1:19" ht="38.25" customHeight="1" x14ac:dyDescent="0.2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O1388" s="66"/>
      <c r="P1388" s="66"/>
      <c r="Q1388" s="67"/>
      <c r="R1388" s="67"/>
      <c r="S1388" s="67"/>
    </row>
    <row r="1389" spans="1:19" ht="38.25" customHeight="1" x14ac:dyDescent="0.2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O1389" s="66"/>
      <c r="P1389" s="66"/>
      <c r="Q1389" s="67"/>
      <c r="R1389" s="67"/>
      <c r="S1389" s="67"/>
    </row>
    <row r="1390" spans="1:19" ht="38.25" customHeight="1" x14ac:dyDescent="0.2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O1390" s="66"/>
      <c r="P1390" s="66"/>
      <c r="Q1390" s="67"/>
      <c r="R1390" s="67"/>
      <c r="S1390" s="67"/>
    </row>
    <row r="1391" spans="1:19" ht="38.25" customHeight="1" x14ac:dyDescent="0.2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O1391" s="66"/>
      <c r="P1391" s="66"/>
      <c r="Q1391" s="67"/>
      <c r="R1391" s="67"/>
      <c r="S1391" s="67"/>
    </row>
    <row r="1392" spans="1:19" ht="38.25" customHeight="1" x14ac:dyDescent="0.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O1392" s="66"/>
      <c r="P1392" s="66"/>
      <c r="Q1392" s="68"/>
      <c r="R1392" s="68"/>
      <c r="S1392" s="68"/>
    </row>
    <row r="1393" spans="1:19" ht="38.25" customHeight="1" x14ac:dyDescent="0.2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O1393" s="66"/>
      <c r="P1393" s="66"/>
      <c r="Q1393" s="68"/>
      <c r="R1393" s="68"/>
      <c r="S1393" s="68"/>
    </row>
    <row r="1394" spans="1:19" ht="38.25" customHeight="1" x14ac:dyDescent="0.2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O1394" s="66"/>
      <c r="P1394" s="66"/>
      <c r="Q1394" s="68"/>
      <c r="R1394" s="68"/>
      <c r="S1394" s="68"/>
    </row>
    <row r="1395" spans="1:19" ht="38.25" customHeight="1" x14ac:dyDescent="0.2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O1395" s="66"/>
      <c r="P1395" s="66"/>
      <c r="Q1395" s="68"/>
      <c r="R1395" s="68"/>
      <c r="S1395" s="68"/>
    </row>
    <row r="1396" spans="1:19" ht="38.25" customHeight="1" x14ac:dyDescent="0.2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R1396" s="4"/>
      <c r="S1396" s="4"/>
    </row>
    <row r="1397" spans="1:19" ht="38.25" customHeight="1" x14ac:dyDescent="0.2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9" ht="38.25" customHeight="1" x14ac:dyDescent="0.2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9" ht="38.25" customHeight="1" x14ac:dyDescent="0.2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9" ht="38.25" customHeight="1" x14ac:dyDescent="0.2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9" ht="38.25" customHeight="1" x14ac:dyDescent="0.2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9" ht="38.25" customHeight="1" x14ac:dyDescent="0.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9" ht="38.25" customHeight="1" x14ac:dyDescent="0.2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9" ht="38.25" customHeight="1" x14ac:dyDescent="0.2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9" ht="38.25" customHeight="1" x14ac:dyDescent="0.2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9" ht="38.25" customHeight="1" x14ac:dyDescent="0.2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9" s="9" customFormat="1" ht="24.75" customHeight="1" x14ac:dyDescent="0.2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 s="3"/>
      <c r="Q1407" s="10"/>
    </row>
    <row r="1408" spans="1:19" ht="23.1" customHeight="1" x14ac:dyDescent="0.2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9" ht="12.75" customHeight="1" x14ac:dyDescent="0.2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9" s="9" customFormat="1" ht="30" customHeight="1" x14ac:dyDescent="0.2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 s="3"/>
      <c r="O1410" s="7"/>
      <c r="P1410" s="7"/>
      <c r="Q1410" s="8"/>
      <c r="R1410" s="7"/>
    </row>
    <row r="1411" spans="1:19" s="9" customFormat="1" ht="19.5" customHeight="1" x14ac:dyDescent="0.2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 s="3"/>
      <c r="Q1411" s="10"/>
    </row>
    <row r="1412" spans="1:19" s="9" customFormat="1" ht="19.5" customHeight="1" x14ac:dyDescent="0.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 s="3"/>
      <c r="Q1412" s="10"/>
    </row>
    <row r="1413" spans="1:19" s="9" customFormat="1" ht="42" customHeight="1" x14ac:dyDescent="0.2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 s="3"/>
      <c r="Q1413" s="10"/>
    </row>
    <row r="1414" spans="1:19" s="9" customFormat="1" ht="22.5" customHeight="1" x14ac:dyDescent="0.2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 s="3"/>
      <c r="O1414" s="15"/>
      <c r="P1414" s="15"/>
      <c r="Q1414" s="16"/>
      <c r="R1414" s="15"/>
    </row>
    <row r="1415" spans="1:19" s="6" customFormat="1" ht="19.5" customHeight="1" x14ac:dyDescent="0.2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 s="3"/>
      <c r="O1415" s="69"/>
      <c r="P1415" s="69"/>
      <c r="Q1415" s="69"/>
      <c r="R1415" s="69"/>
      <c r="S1415" s="69"/>
    </row>
    <row r="1416" spans="1:19" ht="38.25" customHeight="1" x14ac:dyDescent="0.2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O1416" s="70"/>
      <c r="P1416" s="66"/>
      <c r="Q1416" s="67"/>
      <c r="R1416" s="67"/>
      <c r="S1416" s="67"/>
    </row>
    <row r="1417" spans="1:19" ht="38.25" customHeight="1" x14ac:dyDescent="0.2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O1417" s="66"/>
      <c r="P1417" s="66"/>
      <c r="Q1417" s="67"/>
      <c r="R1417" s="67"/>
      <c r="S1417" s="67"/>
    </row>
    <row r="1418" spans="1:19" ht="38.25" customHeight="1" x14ac:dyDescent="0.2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O1418" s="66"/>
      <c r="P1418" s="66"/>
      <c r="Q1418" s="67"/>
      <c r="R1418" s="67"/>
      <c r="S1418" s="67"/>
    </row>
    <row r="1419" spans="1:19" ht="38.25" customHeight="1" x14ac:dyDescent="0.2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O1419" s="66"/>
      <c r="P1419" s="66"/>
      <c r="Q1419" s="71"/>
      <c r="R1419" s="71"/>
      <c r="S1419" s="71"/>
    </row>
    <row r="1420" spans="1:19" ht="38.25" customHeight="1" x14ac:dyDescent="0.2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O1420" s="66"/>
      <c r="P1420" s="66"/>
      <c r="Q1420" s="67"/>
      <c r="R1420" s="67"/>
      <c r="S1420" s="67"/>
    </row>
    <row r="1421" spans="1:19" ht="38.25" customHeight="1" x14ac:dyDescent="0.2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O1421" s="66"/>
      <c r="P1421" s="66"/>
      <c r="Q1421" s="67"/>
      <c r="R1421" s="67"/>
      <c r="S1421" s="67"/>
    </row>
    <row r="1422" spans="1:19" ht="38.25" customHeight="1" x14ac:dyDescent="0.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O1422" s="66"/>
      <c r="P1422" s="66"/>
      <c r="Q1422" s="67"/>
      <c r="R1422" s="67"/>
      <c r="S1422" s="67"/>
    </row>
    <row r="1423" spans="1:19" ht="38.25" customHeight="1" x14ac:dyDescent="0.2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O1423" s="66"/>
      <c r="P1423" s="66"/>
      <c r="Q1423" s="67"/>
      <c r="R1423" s="67"/>
      <c r="S1423" s="67"/>
    </row>
    <row r="1424" spans="1:19" ht="38.25" customHeight="1" x14ac:dyDescent="0.2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O1424" s="66"/>
      <c r="P1424" s="66"/>
      <c r="Q1424" s="68"/>
      <c r="R1424" s="68"/>
      <c r="S1424" s="68"/>
    </row>
    <row r="1425" spans="1:19" ht="38.25" customHeight="1" x14ac:dyDescent="0.2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O1425" s="66"/>
      <c r="P1425" s="66"/>
      <c r="Q1425" s="68"/>
      <c r="R1425" s="68"/>
      <c r="S1425" s="68"/>
    </row>
    <row r="1426" spans="1:19" ht="38.25" customHeight="1" x14ac:dyDescent="0.2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O1426" s="66"/>
      <c r="P1426" s="66"/>
      <c r="Q1426" s="68"/>
      <c r="R1426" s="68"/>
      <c r="S1426" s="68"/>
    </row>
    <row r="1427" spans="1:19" ht="38.25" customHeight="1" x14ac:dyDescent="0.2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O1427" s="66"/>
      <c r="P1427" s="66"/>
      <c r="Q1427" s="68"/>
      <c r="R1427" s="68"/>
      <c r="S1427" s="68"/>
    </row>
    <row r="1428" spans="1:19" ht="38.25" customHeight="1" x14ac:dyDescent="0.2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R1428" s="4"/>
      <c r="S1428" s="4"/>
    </row>
    <row r="1429" spans="1:19" ht="38.25" customHeight="1" x14ac:dyDescent="0.2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9" ht="38.25" customHeight="1" x14ac:dyDescent="0.2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9" ht="38.25" customHeight="1" x14ac:dyDescent="0.2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9" ht="38.25" customHeight="1" x14ac:dyDescent="0.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9" ht="38.25" customHeight="1" x14ac:dyDescent="0.2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9" ht="38.25" customHeight="1" x14ac:dyDescent="0.2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9" ht="38.25" customHeight="1" x14ac:dyDescent="0.2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9" ht="38.25" customHeight="1" x14ac:dyDescent="0.2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9" ht="38.25" customHeight="1" x14ac:dyDescent="0.2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9" ht="38.25" customHeight="1" x14ac:dyDescent="0.2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9" s="9" customFormat="1" ht="24.75" customHeight="1" x14ac:dyDescent="0.2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 s="3"/>
      <c r="Q1439" s="10"/>
    </row>
    <row r="1440" spans="1:19" ht="23.1" customHeight="1" x14ac:dyDescent="0.2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9" ht="12.75" customHeight="1" x14ac:dyDescent="0.2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9" s="9" customFormat="1" ht="30" customHeight="1" x14ac:dyDescent="0.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 s="3"/>
      <c r="O1442" s="7"/>
      <c r="P1442" s="7"/>
      <c r="Q1442" s="8"/>
      <c r="R1442" s="7"/>
    </row>
    <row r="1443" spans="1:19" s="9" customFormat="1" ht="19.5" customHeight="1" x14ac:dyDescent="0.2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 s="3"/>
      <c r="Q1443" s="10"/>
    </row>
    <row r="1444" spans="1:19" s="9" customFormat="1" ht="19.5" customHeight="1" x14ac:dyDescent="0.2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 s="3"/>
      <c r="Q1444" s="10"/>
    </row>
    <row r="1445" spans="1:19" s="9" customFormat="1" ht="42" customHeight="1" x14ac:dyDescent="0.2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 s="3"/>
      <c r="Q1445" s="10"/>
    </row>
    <row r="1446" spans="1:19" s="9" customFormat="1" ht="22.5" customHeight="1" x14ac:dyDescent="0.2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 s="3"/>
      <c r="O1446" s="15"/>
      <c r="P1446" s="15"/>
      <c r="Q1446" s="16"/>
      <c r="R1446" s="15"/>
    </row>
    <row r="1447" spans="1:19" s="6" customFormat="1" ht="19.5" customHeight="1" x14ac:dyDescent="0.2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 s="3"/>
      <c r="O1447" s="69"/>
      <c r="P1447" s="69"/>
      <c r="Q1447" s="69"/>
      <c r="R1447" s="69"/>
      <c r="S1447" s="69"/>
    </row>
    <row r="1448" spans="1:19" ht="38.25" customHeight="1" x14ac:dyDescent="0.2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O1448" s="70"/>
      <c r="P1448" s="66"/>
      <c r="Q1448" s="67"/>
      <c r="R1448" s="67"/>
      <c r="S1448" s="67"/>
    </row>
    <row r="1449" spans="1:19" ht="38.25" customHeight="1" x14ac:dyDescent="0.2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O1449" s="66"/>
      <c r="P1449" s="66"/>
      <c r="Q1449" s="67"/>
      <c r="R1449" s="67"/>
      <c r="S1449" s="67"/>
    </row>
    <row r="1450" spans="1:19" ht="38.25" customHeight="1" x14ac:dyDescent="0.2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O1450" s="66"/>
      <c r="P1450" s="66"/>
      <c r="Q1450" s="67"/>
      <c r="R1450" s="67"/>
      <c r="S1450" s="67"/>
    </row>
    <row r="1451" spans="1:19" ht="38.25" customHeight="1" x14ac:dyDescent="0.2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O1451" s="66"/>
      <c r="P1451" s="66"/>
      <c r="Q1451" s="71"/>
      <c r="R1451" s="71"/>
      <c r="S1451" s="71"/>
    </row>
    <row r="1452" spans="1:19" ht="38.25" customHeight="1" x14ac:dyDescent="0.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O1452" s="66"/>
      <c r="P1452" s="66"/>
      <c r="Q1452" s="67"/>
      <c r="R1452" s="67"/>
      <c r="S1452" s="67"/>
    </row>
    <row r="1453" spans="1:19" ht="38.25" customHeight="1" x14ac:dyDescent="0.2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O1453" s="66"/>
      <c r="P1453" s="66"/>
      <c r="Q1453" s="67"/>
      <c r="R1453" s="67"/>
      <c r="S1453" s="67"/>
    </row>
    <row r="1454" spans="1:19" ht="38.25" customHeight="1" x14ac:dyDescent="0.2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O1454" s="66"/>
      <c r="P1454" s="66"/>
      <c r="Q1454" s="67"/>
      <c r="R1454" s="67"/>
      <c r="S1454" s="67"/>
    </row>
    <row r="1455" spans="1:19" ht="38.25" customHeight="1" x14ac:dyDescent="0.2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O1455" s="66"/>
      <c r="P1455" s="66"/>
      <c r="Q1455" s="67"/>
      <c r="R1455" s="67"/>
      <c r="S1455" s="67"/>
    </row>
    <row r="1456" spans="1:19" ht="38.25" customHeight="1" x14ac:dyDescent="0.2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O1456" s="66"/>
      <c r="P1456" s="66"/>
      <c r="Q1456" s="68"/>
      <c r="R1456" s="68"/>
      <c r="S1456" s="68"/>
    </row>
    <row r="1457" spans="1:19" ht="38.25" customHeight="1" x14ac:dyDescent="0.2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O1457" s="66"/>
      <c r="P1457" s="66"/>
      <c r="Q1457" s="68"/>
      <c r="R1457" s="68"/>
      <c r="S1457" s="68"/>
    </row>
    <row r="1458" spans="1:19" ht="38.25" customHeight="1" x14ac:dyDescent="0.2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O1458" s="66"/>
      <c r="P1458" s="66"/>
      <c r="Q1458" s="68"/>
      <c r="R1458" s="68"/>
      <c r="S1458" s="68"/>
    </row>
    <row r="1459" spans="1:19" ht="38.25" customHeight="1" x14ac:dyDescent="0.2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O1459" s="66"/>
      <c r="P1459" s="66"/>
      <c r="Q1459" s="68"/>
      <c r="R1459" s="68"/>
      <c r="S1459" s="68"/>
    </row>
    <row r="1460" spans="1:19" ht="38.25" customHeight="1" x14ac:dyDescent="0.2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R1460" s="4"/>
      <c r="S1460" s="4"/>
    </row>
    <row r="1461" spans="1:19" ht="38.25" customHeight="1" x14ac:dyDescent="0.2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9" ht="38.25" customHeight="1" x14ac:dyDescent="0.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9" ht="38.25" customHeight="1" x14ac:dyDescent="0.2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9" ht="38.25" customHeight="1" x14ac:dyDescent="0.2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9" ht="38.25" customHeight="1" x14ac:dyDescent="0.2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9" ht="38.25" customHeight="1" x14ac:dyDescent="0.2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9" ht="38.25" customHeight="1" x14ac:dyDescent="0.2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9" ht="38.25" customHeight="1" x14ac:dyDescent="0.2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9" ht="38.25" customHeight="1" x14ac:dyDescent="0.2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9" ht="38.25" customHeight="1" x14ac:dyDescent="0.2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9" s="9" customFormat="1" ht="24.75" customHeight="1" x14ac:dyDescent="0.2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 s="3"/>
      <c r="Q1471" s="10"/>
    </row>
    <row r="1472" spans="1:19" ht="23.1" customHeight="1" x14ac:dyDescent="0.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9" ht="12.75" customHeight="1" x14ac:dyDescent="0.2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9" s="9" customFormat="1" ht="30" customHeight="1" x14ac:dyDescent="0.2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 s="3"/>
      <c r="O1474" s="7"/>
      <c r="P1474" s="7"/>
      <c r="Q1474" s="8"/>
      <c r="R1474" s="7"/>
    </row>
    <row r="1475" spans="1:19" s="9" customFormat="1" ht="19.5" customHeight="1" x14ac:dyDescent="0.2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 s="3"/>
      <c r="Q1475" s="10"/>
    </row>
    <row r="1476" spans="1:19" s="9" customFormat="1" ht="19.5" customHeight="1" x14ac:dyDescent="0.2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 s="3"/>
      <c r="Q1476" s="10"/>
    </row>
    <row r="1477" spans="1:19" s="9" customFormat="1" ht="42" customHeight="1" x14ac:dyDescent="0.2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 s="3"/>
      <c r="Q1477" s="10"/>
    </row>
    <row r="1478" spans="1:19" s="9" customFormat="1" ht="22.5" customHeight="1" x14ac:dyDescent="0.2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 s="3"/>
      <c r="O1478" s="15"/>
      <c r="P1478" s="15"/>
      <c r="Q1478" s="16"/>
      <c r="R1478" s="15"/>
    </row>
    <row r="1479" spans="1:19" s="6" customFormat="1" ht="19.5" customHeight="1" x14ac:dyDescent="0.2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 s="3"/>
      <c r="O1479" s="69"/>
      <c r="P1479" s="69"/>
      <c r="Q1479" s="69"/>
      <c r="R1479" s="69"/>
      <c r="S1479" s="69"/>
    </row>
    <row r="1480" spans="1:19" ht="38.25" customHeight="1" x14ac:dyDescent="0.2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O1480" s="70"/>
      <c r="P1480" s="66"/>
      <c r="Q1480" s="67"/>
      <c r="R1480" s="67"/>
      <c r="S1480" s="67"/>
    </row>
    <row r="1481" spans="1:19" ht="38.25" customHeight="1" x14ac:dyDescent="0.2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O1481" s="66"/>
      <c r="P1481" s="66"/>
      <c r="Q1481" s="67"/>
      <c r="R1481" s="67"/>
      <c r="S1481" s="67"/>
    </row>
    <row r="1482" spans="1:19" ht="38.25" customHeight="1" x14ac:dyDescent="0.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O1482" s="66"/>
      <c r="P1482" s="66"/>
      <c r="Q1482" s="67"/>
      <c r="R1482" s="67"/>
      <c r="S1482" s="67"/>
    </row>
    <row r="1483" spans="1:19" ht="38.25" customHeight="1" x14ac:dyDescent="0.2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O1483" s="66"/>
      <c r="P1483" s="66"/>
      <c r="Q1483" s="71"/>
      <c r="R1483" s="71"/>
      <c r="S1483" s="71"/>
    </row>
    <row r="1484" spans="1:19" ht="38.25" customHeight="1" x14ac:dyDescent="0.2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O1484" s="66"/>
      <c r="P1484" s="66"/>
      <c r="Q1484" s="67"/>
      <c r="R1484" s="67"/>
      <c r="S1484" s="67"/>
    </row>
    <row r="1485" spans="1:19" ht="38.25" customHeight="1" x14ac:dyDescent="0.2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O1485" s="66"/>
      <c r="P1485" s="66"/>
      <c r="Q1485" s="67"/>
      <c r="R1485" s="67"/>
      <c r="S1485" s="67"/>
    </row>
    <row r="1486" spans="1:19" ht="38.25" customHeight="1" x14ac:dyDescent="0.2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O1486" s="66"/>
      <c r="P1486" s="66"/>
      <c r="Q1486" s="67"/>
      <c r="R1486" s="67"/>
      <c r="S1486" s="67"/>
    </row>
    <row r="1487" spans="1:19" ht="38.25" customHeight="1" x14ac:dyDescent="0.2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O1487" s="66"/>
      <c r="P1487" s="66"/>
      <c r="Q1487" s="67"/>
      <c r="R1487" s="67"/>
      <c r="S1487" s="67"/>
    </row>
    <row r="1488" spans="1:19" ht="38.25" customHeight="1" x14ac:dyDescent="0.2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O1488" s="66"/>
      <c r="P1488" s="66"/>
      <c r="Q1488" s="68"/>
      <c r="R1488" s="68"/>
      <c r="S1488" s="68"/>
    </row>
    <row r="1489" spans="1:19" ht="38.25" customHeight="1" x14ac:dyDescent="0.2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O1489" s="66"/>
      <c r="P1489" s="66"/>
      <c r="Q1489" s="68"/>
      <c r="R1489" s="68"/>
      <c r="S1489" s="68"/>
    </row>
    <row r="1490" spans="1:19" ht="38.25" customHeight="1" x14ac:dyDescent="0.2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O1490" s="66"/>
      <c r="P1490" s="66"/>
      <c r="Q1490" s="68"/>
      <c r="R1490" s="68"/>
      <c r="S1490" s="68"/>
    </row>
    <row r="1491" spans="1:19" ht="38.25" customHeight="1" x14ac:dyDescent="0.2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O1491" s="66"/>
      <c r="P1491" s="66"/>
      <c r="Q1491" s="68"/>
      <c r="R1491" s="68"/>
      <c r="S1491" s="68"/>
    </row>
    <row r="1492" spans="1:19" ht="38.25" customHeight="1" x14ac:dyDescent="0.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R1492" s="4"/>
      <c r="S1492" s="4"/>
    </row>
    <row r="1493" spans="1:19" ht="38.25" customHeight="1" x14ac:dyDescent="0.2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9" ht="38.25" customHeight="1" x14ac:dyDescent="0.2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9" ht="38.25" customHeight="1" x14ac:dyDescent="0.2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9" ht="38.25" customHeight="1" x14ac:dyDescent="0.2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9" ht="38.25" customHeight="1" x14ac:dyDescent="0.2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9" ht="38.25" customHeight="1" x14ac:dyDescent="0.2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9" ht="38.25" customHeight="1" x14ac:dyDescent="0.2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9" ht="38.25" customHeight="1" x14ac:dyDescent="0.2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9" ht="38.25" customHeight="1" x14ac:dyDescent="0.2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9" ht="38.25" customHeight="1" x14ac:dyDescent="0.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9" s="9" customFormat="1" ht="24.75" customHeight="1" x14ac:dyDescent="0.2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 s="3"/>
      <c r="Q1503" s="10"/>
    </row>
    <row r="1504" spans="1:19" ht="23.1" customHeight="1" x14ac:dyDescent="0.2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9" ht="12.75" customHeight="1" x14ac:dyDescent="0.2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9" s="9" customFormat="1" ht="30" customHeight="1" x14ac:dyDescent="0.2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 s="3"/>
      <c r="O1506" s="7"/>
      <c r="P1506" s="7"/>
      <c r="Q1506" s="8"/>
      <c r="R1506" s="7"/>
    </row>
    <row r="1507" spans="1:19" s="9" customFormat="1" ht="19.5" customHeight="1" x14ac:dyDescent="0.2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 s="3"/>
      <c r="Q1507" s="10"/>
    </row>
    <row r="1508" spans="1:19" s="9" customFormat="1" ht="19.5" customHeight="1" x14ac:dyDescent="0.2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 s="3"/>
      <c r="Q1508" s="10"/>
    </row>
    <row r="1509" spans="1:19" s="9" customFormat="1" ht="42" customHeight="1" x14ac:dyDescent="0.2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 s="3"/>
      <c r="Q1509" s="10"/>
    </row>
    <row r="1510" spans="1:19" s="9" customFormat="1" ht="22.5" customHeight="1" x14ac:dyDescent="0.2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 s="3"/>
      <c r="O1510" s="15"/>
      <c r="P1510" s="15"/>
      <c r="Q1510" s="16"/>
      <c r="R1510" s="15"/>
    </row>
    <row r="1511" spans="1:19" s="6" customFormat="1" ht="19.5" customHeight="1" x14ac:dyDescent="0.2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 s="3"/>
      <c r="O1511" s="69"/>
      <c r="P1511" s="69"/>
      <c r="Q1511" s="69"/>
      <c r="R1511" s="69"/>
      <c r="S1511" s="69"/>
    </row>
    <row r="1512" spans="1:19" ht="38.25" customHeight="1" x14ac:dyDescent="0.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O1512" s="70"/>
      <c r="P1512" s="66"/>
      <c r="Q1512" s="67"/>
      <c r="R1512" s="67"/>
      <c r="S1512" s="67"/>
    </row>
    <row r="1513" spans="1:19" ht="38.25" customHeight="1" x14ac:dyDescent="0.2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O1513" s="66"/>
      <c r="P1513" s="66"/>
      <c r="Q1513" s="67"/>
      <c r="R1513" s="67"/>
      <c r="S1513" s="67"/>
    </row>
    <row r="1514" spans="1:19" ht="38.25" customHeight="1" x14ac:dyDescent="0.2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O1514" s="66"/>
      <c r="P1514" s="66"/>
      <c r="Q1514" s="67"/>
      <c r="R1514" s="67"/>
      <c r="S1514" s="67"/>
    </row>
    <row r="1515" spans="1:19" ht="38.25" customHeight="1" x14ac:dyDescent="0.2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O1515" s="66"/>
      <c r="P1515" s="66"/>
      <c r="Q1515" s="71"/>
      <c r="R1515" s="71"/>
      <c r="S1515" s="71"/>
    </row>
    <row r="1516" spans="1:19" ht="38.25" customHeight="1" x14ac:dyDescent="0.2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O1516" s="66"/>
      <c r="P1516" s="66"/>
      <c r="Q1516" s="67"/>
      <c r="R1516" s="67"/>
      <c r="S1516" s="67"/>
    </row>
    <row r="1517" spans="1:19" ht="38.25" customHeight="1" x14ac:dyDescent="0.2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O1517" s="66"/>
      <c r="P1517" s="66"/>
      <c r="Q1517" s="67"/>
      <c r="R1517" s="67"/>
      <c r="S1517" s="67"/>
    </row>
    <row r="1518" spans="1:19" ht="38.25" customHeight="1" x14ac:dyDescent="0.2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O1518" s="66"/>
      <c r="P1518" s="66"/>
      <c r="Q1518" s="67"/>
      <c r="R1518" s="67"/>
      <c r="S1518" s="67"/>
    </row>
    <row r="1519" spans="1:19" ht="38.25" customHeight="1" x14ac:dyDescent="0.2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O1519" s="66"/>
      <c r="P1519" s="66"/>
      <c r="Q1519" s="67"/>
      <c r="R1519" s="67"/>
      <c r="S1519" s="67"/>
    </row>
    <row r="1520" spans="1:19" ht="38.25" customHeight="1" x14ac:dyDescent="0.2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O1520" s="66"/>
      <c r="P1520" s="66"/>
      <c r="Q1520" s="68"/>
      <c r="R1520" s="68"/>
      <c r="S1520" s="68"/>
    </row>
    <row r="1521" spans="1:19" ht="38.25" customHeight="1" x14ac:dyDescent="0.2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O1521" s="66"/>
      <c r="P1521" s="66"/>
      <c r="Q1521" s="68"/>
      <c r="R1521" s="68"/>
      <c r="S1521" s="68"/>
    </row>
    <row r="1522" spans="1:19" ht="38.25" customHeight="1" x14ac:dyDescent="0.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O1522" s="66"/>
      <c r="P1522" s="66"/>
      <c r="Q1522" s="68"/>
      <c r="R1522" s="68"/>
      <c r="S1522" s="68"/>
    </row>
    <row r="1523" spans="1:19" ht="38.25" customHeight="1" x14ac:dyDescent="0.2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O1523" s="66"/>
      <c r="P1523" s="66"/>
      <c r="Q1523" s="68"/>
      <c r="R1523" s="68"/>
      <c r="S1523" s="68"/>
    </row>
    <row r="1524" spans="1:19" ht="38.25" customHeight="1" x14ac:dyDescent="0.2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R1524" s="4"/>
      <c r="S1524" s="4"/>
    </row>
    <row r="1525" spans="1:19" ht="38.25" customHeight="1" x14ac:dyDescent="0.2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9" ht="38.25" customHeight="1" x14ac:dyDescent="0.2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9" ht="38.25" customHeight="1" x14ac:dyDescent="0.2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9" ht="38.25" customHeight="1" x14ac:dyDescent="0.2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9" ht="38.25" customHeight="1" x14ac:dyDescent="0.2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9" ht="38.25" customHeight="1" x14ac:dyDescent="0.2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9" ht="38.25" customHeight="1" x14ac:dyDescent="0.2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9" ht="38.25" customHeight="1" x14ac:dyDescent="0.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9" ht="38.25" customHeight="1" x14ac:dyDescent="0.2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9" ht="38.25" customHeight="1" x14ac:dyDescent="0.2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9" s="9" customFormat="1" ht="24.75" customHeight="1" x14ac:dyDescent="0.2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 s="3"/>
      <c r="Q1535" s="10"/>
    </row>
    <row r="1536" spans="1:19" ht="23.1" customHeight="1" x14ac:dyDescent="0.2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9" ht="12.75" customHeight="1" x14ac:dyDescent="0.2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9" s="9" customFormat="1" ht="30" customHeight="1" x14ac:dyDescent="0.2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 s="3"/>
      <c r="O1538" s="7"/>
      <c r="P1538" s="7"/>
      <c r="Q1538" s="8"/>
      <c r="R1538" s="7"/>
    </row>
    <row r="1539" spans="1:19" s="9" customFormat="1" ht="19.5" customHeight="1" x14ac:dyDescent="0.2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 s="3"/>
      <c r="Q1539" s="10"/>
    </row>
    <row r="1540" spans="1:19" s="9" customFormat="1" ht="19.5" customHeight="1" x14ac:dyDescent="0.2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 s="3"/>
      <c r="Q1540" s="10"/>
    </row>
    <row r="1541" spans="1:19" s="9" customFormat="1" ht="42" customHeight="1" x14ac:dyDescent="0.2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 s="3"/>
      <c r="Q1541" s="10"/>
    </row>
    <row r="1542" spans="1:19" s="9" customFormat="1" ht="22.5" customHeight="1" x14ac:dyDescent="0.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 s="3"/>
      <c r="O1542" s="15"/>
      <c r="P1542" s="15"/>
      <c r="Q1542" s="16"/>
      <c r="R1542" s="15"/>
    </row>
    <row r="1543" spans="1:19" s="6" customFormat="1" ht="19.5" customHeight="1" x14ac:dyDescent="0.2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 s="3"/>
      <c r="O1543" s="69"/>
      <c r="P1543" s="69"/>
      <c r="Q1543" s="69"/>
      <c r="R1543" s="69"/>
      <c r="S1543" s="69"/>
    </row>
    <row r="1544" spans="1:19" ht="38.25" customHeight="1" x14ac:dyDescent="0.2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O1544" s="70"/>
      <c r="P1544" s="66"/>
      <c r="Q1544" s="67"/>
      <c r="R1544" s="67"/>
      <c r="S1544" s="67"/>
    </row>
    <row r="1545" spans="1:19" ht="38.25" customHeight="1" x14ac:dyDescent="0.2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O1545" s="66"/>
      <c r="P1545" s="66"/>
      <c r="Q1545" s="67"/>
      <c r="R1545" s="67"/>
      <c r="S1545" s="67"/>
    </row>
    <row r="1546" spans="1:19" ht="38.25" customHeight="1" x14ac:dyDescent="0.2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O1546" s="66"/>
      <c r="P1546" s="66"/>
      <c r="Q1546" s="67"/>
      <c r="R1546" s="67"/>
      <c r="S1546" s="67"/>
    </row>
    <row r="1547" spans="1:19" ht="38.25" customHeight="1" x14ac:dyDescent="0.2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O1547" s="66"/>
      <c r="P1547" s="66"/>
      <c r="Q1547" s="71"/>
      <c r="R1547" s="71"/>
      <c r="S1547" s="71"/>
    </row>
    <row r="1548" spans="1:19" ht="38.25" customHeight="1" x14ac:dyDescent="0.2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O1548" s="66"/>
      <c r="P1548" s="66"/>
      <c r="Q1548" s="67"/>
      <c r="R1548" s="67"/>
      <c r="S1548" s="67"/>
    </row>
    <row r="1549" spans="1:19" ht="38.25" customHeight="1" x14ac:dyDescent="0.2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O1549" s="66"/>
      <c r="P1549" s="66"/>
      <c r="Q1549" s="67"/>
      <c r="R1549" s="67"/>
      <c r="S1549" s="67"/>
    </row>
    <row r="1550" spans="1:19" ht="38.25" customHeight="1" x14ac:dyDescent="0.2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O1550" s="66"/>
      <c r="P1550" s="66"/>
      <c r="Q1550" s="67"/>
      <c r="R1550" s="67"/>
      <c r="S1550" s="67"/>
    </row>
    <row r="1551" spans="1:19" ht="38.25" customHeight="1" x14ac:dyDescent="0.2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O1551" s="66"/>
      <c r="P1551" s="66"/>
      <c r="Q1551" s="67"/>
      <c r="R1551" s="67"/>
      <c r="S1551" s="67"/>
    </row>
    <row r="1552" spans="1:19" ht="38.25" customHeight="1" x14ac:dyDescent="0.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O1552" s="66"/>
      <c r="P1552" s="66"/>
      <c r="Q1552" s="68"/>
      <c r="R1552" s="68"/>
      <c r="S1552" s="68"/>
    </row>
    <row r="1553" spans="1:19" ht="38.25" customHeight="1" x14ac:dyDescent="0.2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O1553" s="66"/>
      <c r="P1553" s="66"/>
      <c r="Q1553" s="68"/>
      <c r="R1553" s="68"/>
      <c r="S1553" s="68"/>
    </row>
    <row r="1554" spans="1:19" ht="38.25" customHeight="1" x14ac:dyDescent="0.2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O1554" s="66"/>
      <c r="P1554" s="66"/>
      <c r="Q1554" s="68"/>
      <c r="R1554" s="68"/>
      <c r="S1554" s="68"/>
    </row>
    <row r="1555" spans="1:19" ht="38.25" customHeight="1" x14ac:dyDescent="0.2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O1555" s="66"/>
      <c r="P1555" s="66"/>
      <c r="Q1555" s="68"/>
      <c r="R1555" s="68"/>
      <c r="S1555" s="68"/>
    </row>
    <row r="1556" spans="1:19" ht="38.25" customHeight="1" x14ac:dyDescent="0.2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R1556" s="4"/>
      <c r="S1556" s="4"/>
    </row>
    <row r="1557" spans="1:19" ht="38.25" customHeight="1" x14ac:dyDescent="0.2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9" ht="38.25" customHeight="1" x14ac:dyDescent="0.2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9" ht="38.25" customHeight="1" x14ac:dyDescent="0.2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9" ht="38.25" customHeight="1" x14ac:dyDescent="0.2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9" ht="38.25" customHeight="1" x14ac:dyDescent="0.2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9" ht="38.25" customHeight="1" x14ac:dyDescent="0.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9" ht="38.25" customHeight="1" x14ac:dyDescent="0.2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9" ht="38.25" customHeight="1" x14ac:dyDescent="0.2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9" ht="38.25" customHeight="1" x14ac:dyDescent="0.2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9" ht="38.25" customHeight="1" x14ac:dyDescent="0.2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9" s="9" customFormat="1" ht="24.75" customHeight="1" x14ac:dyDescent="0.2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 s="3"/>
      <c r="Q1567" s="10"/>
    </row>
    <row r="1568" spans="1:19" ht="23.1" customHeight="1" x14ac:dyDescent="0.2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9" ht="12.75" customHeight="1" x14ac:dyDescent="0.2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9" s="9" customFormat="1" ht="30" customHeight="1" x14ac:dyDescent="0.2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 s="3"/>
      <c r="O1570" s="7"/>
      <c r="P1570" s="7"/>
      <c r="Q1570" s="8"/>
      <c r="R1570" s="7"/>
    </row>
    <row r="1571" spans="1:19" s="9" customFormat="1" ht="19.5" customHeight="1" x14ac:dyDescent="0.2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 s="3"/>
      <c r="Q1571" s="10"/>
    </row>
    <row r="1572" spans="1:19" s="9" customFormat="1" ht="19.5" customHeight="1" x14ac:dyDescent="0.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 s="3"/>
      <c r="Q1572" s="10"/>
    </row>
    <row r="1573" spans="1:19" s="9" customFormat="1" ht="42" customHeight="1" x14ac:dyDescent="0.2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 s="3"/>
      <c r="Q1573" s="10"/>
    </row>
    <row r="1574" spans="1:19" s="9" customFormat="1" ht="22.5" customHeight="1" x14ac:dyDescent="0.2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 s="3"/>
      <c r="O1574" s="15"/>
      <c r="P1574" s="15"/>
      <c r="Q1574" s="16"/>
      <c r="R1574" s="15"/>
    </row>
    <row r="1575" spans="1:19" s="6" customFormat="1" ht="19.5" customHeight="1" x14ac:dyDescent="0.2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 s="3"/>
      <c r="O1575" s="69"/>
      <c r="P1575" s="69"/>
      <c r="Q1575" s="69"/>
      <c r="R1575" s="69"/>
      <c r="S1575" s="69"/>
    </row>
    <row r="1576" spans="1:19" ht="38.25" customHeight="1" x14ac:dyDescent="0.2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O1576" s="70"/>
      <c r="P1576" s="66"/>
      <c r="Q1576" s="67"/>
      <c r="R1576" s="67"/>
      <c r="S1576" s="67"/>
    </row>
    <row r="1577" spans="1:19" ht="38.25" customHeight="1" x14ac:dyDescent="0.2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O1577" s="66"/>
      <c r="P1577" s="66"/>
      <c r="Q1577" s="67"/>
      <c r="R1577" s="67"/>
      <c r="S1577" s="67"/>
    </row>
    <row r="1578" spans="1:19" ht="38.25" customHeight="1" x14ac:dyDescent="0.2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O1578" s="66"/>
      <c r="P1578" s="66"/>
      <c r="Q1578" s="67"/>
      <c r="R1578" s="67"/>
      <c r="S1578" s="67"/>
    </row>
    <row r="1579" spans="1:19" ht="38.25" customHeight="1" x14ac:dyDescent="0.2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O1579" s="66"/>
      <c r="P1579" s="66"/>
      <c r="Q1579" s="71"/>
      <c r="R1579" s="71"/>
      <c r="S1579" s="71"/>
    </row>
    <row r="1580" spans="1:19" ht="38.25" customHeight="1" x14ac:dyDescent="0.2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O1580" s="66"/>
      <c r="P1580" s="66"/>
      <c r="Q1580" s="67"/>
      <c r="R1580" s="67"/>
      <c r="S1580" s="67"/>
    </row>
    <row r="1581" spans="1:19" ht="38.25" customHeight="1" x14ac:dyDescent="0.2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O1581" s="66"/>
      <c r="P1581" s="66"/>
      <c r="Q1581" s="67"/>
      <c r="R1581" s="67"/>
      <c r="S1581" s="67"/>
    </row>
    <row r="1582" spans="1:19" ht="38.25" customHeight="1" x14ac:dyDescent="0.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O1582" s="66"/>
      <c r="P1582" s="66"/>
      <c r="Q1582" s="67"/>
      <c r="R1582" s="67"/>
      <c r="S1582" s="67"/>
    </row>
    <row r="1583" spans="1:19" ht="38.25" customHeight="1" x14ac:dyDescent="0.2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O1583" s="66"/>
      <c r="P1583" s="66"/>
      <c r="Q1583" s="67"/>
      <c r="R1583" s="67"/>
      <c r="S1583" s="67"/>
    </row>
    <row r="1584" spans="1:19" ht="38.25" customHeight="1" x14ac:dyDescent="0.2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O1584" s="66"/>
      <c r="P1584" s="66"/>
      <c r="Q1584" s="68"/>
      <c r="R1584" s="68"/>
      <c r="S1584" s="68"/>
    </row>
    <row r="1585" spans="1:19" ht="38.25" customHeight="1" x14ac:dyDescent="0.2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O1585" s="66"/>
      <c r="P1585" s="66"/>
      <c r="Q1585" s="68"/>
      <c r="R1585" s="68"/>
      <c r="S1585" s="68"/>
    </row>
    <row r="1586" spans="1:19" ht="38.25" customHeight="1" x14ac:dyDescent="0.2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O1586" s="66"/>
      <c r="P1586" s="66"/>
      <c r="Q1586" s="68"/>
      <c r="R1586" s="68"/>
      <c r="S1586" s="68"/>
    </row>
    <row r="1587" spans="1:19" ht="38.25" customHeight="1" x14ac:dyDescent="0.2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O1587" s="66"/>
      <c r="P1587" s="66"/>
      <c r="Q1587" s="68"/>
      <c r="R1587" s="68"/>
      <c r="S1587" s="68"/>
    </row>
    <row r="1588" spans="1:19" ht="38.25" customHeight="1" x14ac:dyDescent="0.2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R1588" s="4"/>
      <c r="S1588" s="4"/>
    </row>
    <row r="1589" spans="1:19" ht="38.25" customHeight="1" x14ac:dyDescent="0.2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9" ht="38.25" customHeight="1" x14ac:dyDescent="0.2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9" ht="38.25" customHeight="1" x14ac:dyDescent="0.2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9" ht="38.25" customHeight="1" x14ac:dyDescent="0.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9" ht="38.25" customHeight="1" x14ac:dyDescent="0.2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9" ht="38.25" customHeight="1" x14ac:dyDescent="0.2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9" ht="38.25" customHeight="1" x14ac:dyDescent="0.2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9" ht="38.25" customHeight="1" x14ac:dyDescent="0.2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9" ht="38.25" customHeight="1" x14ac:dyDescent="0.2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9" ht="38.25" customHeight="1" x14ac:dyDescent="0.2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9" s="9" customFormat="1" ht="24.75" customHeight="1" x14ac:dyDescent="0.2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 s="3"/>
      <c r="Q1599" s="10"/>
    </row>
    <row r="1600" spans="1:19" ht="23.1" customHeight="1" x14ac:dyDescent="0.2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9" ht="12.75" customHeight="1" x14ac:dyDescent="0.2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9" s="9" customFormat="1" ht="30" customHeight="1" x14ac:dyDescent="0.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 s="3"/>
      <c r="O1602" s="7"/>
      <c r="P1602" s="7"/>
      <c r="Q1602" s="8"/>
      <c r="R1602" s="7"/>
    </row>
    <row r="1603" spans="1:19" s="9" customFormat="1" ht="19.5" customHeight="1" x14ac:dyDescent="0.2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 s="3"/>
      <c r="Q1603" s="10"/>
    </row>
    <row r="1604" spans="1:19" s="9" customFormat="1" ht="19.5" customHeight="1" x14ac:dyDescent="0.2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 s="3"/>
      <c r="Q1604" s="10"/>
    </row>
    <row r="1605" spans="1:19" s="9" customFormat="1" ht="42" customHeight="1" x14ac:dyDescent="0.2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 s="3"/>
      <c r="Q1605" s="10"/>
    </row>
    <row r="1606" spans="1:19" s="9" customFormat="1" ht="22.5" customHeight="1" x14ac:dyDescent="0.2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 s="3"/>
      <c r="O1606" s="15"/>
      <c r="P1606" s="15"/>
      <c r="Q1606" s="16"/>
      <c r="R1606" s="15"/>
    </row>
    <row r="1607" spans="1:19" s="6" customFormat="1" ht="19.5" customHeight="1" x14ac:dyDescent="0.2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 s="3"/>
      <c r="O1607" s="69"/>
      <c r="P1607" s="69"/>
      <c r="Q1607" s="69"/>
      <c r="R1607" s="69"/>
      <c r="S1607" s="69"/>
    </row>
    <row r="1608" spans="1:19" ht="38.25" customHeight="1" x14ac:dyDescent="0.2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O1608" s="70"/>
      <c r="P1608" s="66"/>
      <c r="Q1608" s="67"/>
      <c r="R1608" s="67"/>
      <c r="S1608" s="67"/>
    </row>
    <row r="1609" spans="1:19" ht="38.25" customHeight="1" x14ac:dyDescent="0.2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O1609" s="66"/>
      <c r="P1609" s="66"/>
      <c r="Q1609" s="67"/>
      <c r="R1609" s="67"/>
      <c r="S1609" s="67"/>
    </row>
    <row r="1610" spans="1:19" ht="38.25" customHeight="1" x14ac:dyDescent="0.2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O1610" s="66"/>
      <c r="P1610" s="66"/>
      <c r="Q1610" s="67"/>
      <c r="R1610" s="67"/>
      <c r="S1610" s="67"/>
    </row>
    <row r="1611" spans="1:19" ht="38.25" customHeight="1" x14ac:dyDescent="0.2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O1611" s="66"/>
      <c r="P1611" s="66"/>
      <c r="Q1611" s="71"/>
      <c r="R1611" s="71"/>
      <c r="S1611" s="71"/>
    </row>
    <row r="1612" spans="1:19" ht="38.25" customHeight="1" x14ac:dyDescent="0.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O1612" s="66"/>
      <c r="P1612" s="66"/>
      <c r="Q1612" s="67"/>
      <c r="R1612" s="67"/>
      <c r="S1612" s="67"/>
    </row>
    <row r="1613" spans="1:19" ht="38.25" customHeight="1" x14ac:dyDescent="0.2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O1613" s="66"/>
      <c r="P1613" s="66"/>
      <c r="Q1613" s="67"/>
      <c r="R1613" s="67"/>
      <c r="S1613" s="67"/>
    </row>
    <row r="1614" spans="1:19" ht="38.25" customHeight="1" x14ac:dyDescent="0.2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O1614" s="66"/>
      <c r="P1614" s="66"/>
      <c r="Q1614" s="67"/>
      <c r="R1614" s="67"/>
      <c r="S1614" s="67"/>
    </row>
    <row r="1615" spans="1:19" ht="38.25" customHeight="1" x14ac:dyDescent="0.2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O1615" s="66"/>
      <c r="P1615" s="66"/>
      <c r="Q1615" s="67"/>
      <c r="R1615" s="67"/>
      <c r="S1615" s="67"/>
    </row>
    <row r="1616" spans="1:19" ht="38.25" customHeight="1" x14ac:dyDescent="0.2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O1616" s="66"/>
      <c r="P1616" s="66"/>
      <c r="Q1616" s="68"/>
      <c r="R1616" s="68"/>
      <c r="S1616" s="68"/>
    </row>
    <row r="1617" spans="1:19" ht="38.25" customHeight="1" x14ac:dyDescent="0.2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O1617" s="66"/>
      <c r="P1617" s="66"/>
      <c r="Q1617" s="68"/>
      <c r="R1617" s="68"/>
      <c r="S1617" s="68"/>
    </row>
    <row r="1618" spans="1:19" ht="38.25" customHeight="1" x14ac:dyDescent="0.2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O1618" s="66"/>
      <c r="P1618" s="66"/>
      <c r="Q1618" s="68"/>
      <c r="R1618" s="68"/>
      <c r="S1618" s="68"/>
    </row>
    <row r="1619" spans="1:19" ht="38.25" customHeight="1" x14ac:dyDescent="0.2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O1619" s="66"/>
      <c r="P1619" s="66"/>
      <c r="Q1619" s="68"/>
      <c r="R1619" s="68"/>
      <c r="S1619" s="68"/>
    </row>
    <row r="1620" spans="1:19" ht="38.25" customHeight="1" x14ac:dyDescent="0.2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R1620" s="4"/>
      <c r="S1620" s="4"/>
    </row>
    <row r="1621" spans="1:19" ht="38.25" customHeight="1" x14ac:dyDescent="0.2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9" ht="38.25" customHeight="1" x14ac:dyDescent="0.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9" ht="38.25" customHeight="1" x14ac:dyDescent="0.2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9" ht="38.25" customHeight="1" x14ac:dyDescent="0.2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9" ht="38.25" customHeight="1" x14ac:dyDescent="0.2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9" ht="38.25" customHeight="1" x14ac:dyDescent="0.2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9" ht="38.25" customHeight="1" x14ac:dyDescent="0.2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9" ht="38.25" customHeight="1" x14ac:dyDescent="0.2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9" ht="38.25" customHeight="1" x14ac:dyDescent="0.2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9" ht="38.25" customHeight="1" x14ac:dyDescent="0.2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9" s="9" customFormat="1" ht="24.75" customHeight="1" x14ac:dyDescent="0.2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 s="3"/>
      <c r="Q1631" s="10"/>
    </row>
    <row r="1632" spans="1:19" ht="23.1" customHeight="1" x14ac:dyDescent="0.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9" ht="12.75" customHeight="1" x14ac:dyDescent="0.2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9" s="9" customFormat="1" ht="30" customHeight="1" x14ac:dyDescent="0.2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 s="3"/>
      <c r="O1634" s="7"/>
      <c r="P1634" s="7"/>
      <c r="Q1634" s="8"/>
      <c r="R1634" s="7"/>
    </row>
    <row r="1635" spans="1:19" s="9" customFormat="1" ht="19.5" customHeight="1" x14ac:dyDescent="0.2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 s="3"/>
      <c r="Q1635" s="10"/>
    </row>
    <row r="1636" spans="1:19" s="9" customFormat="1" ht="19.5" customHeight="1" x14ac:dyDescent="0.2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 s="3"/>
      <c r="Q1636" s="10"/>
    </row>
    <row r="1637" spans="1:19" s="9" customFormat="1" ht="42" customHeight="1" x14ac:dyDescent="0.2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 s="3"/>
      <c r="Q1637" s="10"/>
    </row>
    <row r="1638" spans="1:19" s="9" customFormat="1" ht="22.5" customHeight="1" x14ac:dyDescent="0.2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 s="3"/>
      <c r="O1638" s="15"/>
      <c r="P1638" s="15"/>
      <c r="Q1638" s="16"/>
      <c r="R1638" s="15"/>
    </row>
    <row r="1639" spans="1:19" s="6" customFormat="1" ht="19.5" customHeight="1" x14ac:dyDescent="0.2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 s="3"/>
      <c r="O1639" s="69"/>
      <c r="P1639" s="69"/>
      <c r="Q1639" s="69"/>
      <c r="R1639" s="69"/>
      <c r="S1639" s="69"/>
    </row>
    <row r="1640" spans="1:19" ht="38.25" customHeight="1" x14ac:dyDescent="0.2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O1640" s="70"/>
      <c r="P1640" s="70"/>
      <c r="Q1640" s="67"/>
      <c r="R1640" s="67"/>
      <c r="S1640" s="67"/>
    </row>
    <row r="1641" spans="1:19" ht="38.25" customHeight="1" x14ac:dyDescent="0.2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O1641" s="66"/>
      <c r="P1641" s="66"/>
      <c r="Q1641" s="67"/>
      <c r="R1641" s="67"/>
      <c r="S1641" s="67"/>
    </row>
    <row r="1642" spans="1:19" ht="38.25" customHeight="1" x14ac:dyDescent="0.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O1642" s="66"/>
      <c r="P1642" s="66"/>
      <c r="Q1642" s="67"/>
      <c r="R1642" s="67"/>
      <c r="S1642" s="67"/>
    </row>
    <row r="1643" spans="1:19" ht="38.25" customHeight="1" x14ac:dyDescent="0.2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O1643" s="66"/>
      <c r="P1643" s="66"/>
      <c r="Q1643" s="71"/>
      <c r="R1643" s="71"/>
      <c r="S1643" s="71"/>
    </row>
    <row r="1644" spans="1:19" ht="38.25" customHeight="1" x14ac:dyDescent="0.2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O1644" s="66"/>
      <c r="P1644" s="66"/>
      <c r="Q1644" s="67"/>
      <c r="R1644" s="67"/>
      <c r="S1644" s="67"/>
    </row>
    <row r="1645" spans="1:19" ht="38.25" customHeight="1" x14ac:dyDescent="0.2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O1645" s="66"/>
      <c r="P1645" s="66"/>
      <c r="Q1645" s="67"/>
      <c r="R1645" s="67"/>
      <c r="S1645" s="67"/>
    </row>
    <row r="1646" spans="1:19" ht="38.25" customHeight="1" x14ac:dyDescent="0.2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O1646" s="66"/>
      <c r="P1646" s="66"/>
      <c r="Q1646" s="67"/>
      <c r="R1646" s="67"/>
      <c r="S1646" s="67"/>
    </row>
    <row r="1647" spans="1:19" ht="38.25" customHeight="1" x14ac:dyDescent="0.2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O1647" s="66"/>
      <c r="P1647" s="66"/>
      <c r="Q1647" s="67"/>
      <c r="R1647" s="67"/>
      <c r="S1647" s="67"/>
    </row>
    <row r="1648" spans="1:19" ht="38.25" customHeight="1" x14ac:dyDescent="0.2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O1648" s="66"/>
      <c r="P1648" s="66"/>
      <c r="Q1648" s="68"/>
      <c r="R1648" s="68"/>
      <c r="S1648" s="68"/>
    </row>
    <row r="1649" spans="1:19" ht="38.25" customHeight="1" x14ac:dyDescent="0.2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O1649" s="66"/>
      <c r="P1649" s="66"/>
      <c r="Q1649" s="68"/>
      <c r="R1649" s="68"/>
      <c r="S1649" s="68"/>
    </row>
    <row r="1650" spans="1:19" ht="38.25" customHeight="1" x14ac:dyDescent="0.2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O1650" s="66"/>
      <c r="P1650" s="66"/>
      <c r="Q1650" s="68"/>
      <c r="R1650" s="68"/>
      <c r="S1650" s="68"/>
    </row>
    <row r="1651" spans="1:19" ht="38.25" customHeight="1" x14ac:dyDescent="0.2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O1651" s="66"/>
      <c r="P1651" s="66"/>
      <c r="Q1651" s="68"/>
      <c r="R1651" s="68"/>
      <c r="S1651" s="68"/>
    </row>
    <row r="1652" spans="1:19" ht="38.25" customHeight="1" x14ac:dyDescent="0.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R1652" s="4"/>
      <c r="S1652" s="4"/>
    </row>
    <row r="1653" spans="1:19" ht="38.25" customHeight="1" x14ac:dyDescent="0.2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9" ht="38.25" customHeight="1" x14ac:dyDescent="0.2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9" ht="38.25" customHeight="1" x14ac:dyDescent="0.2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9" ht="38.25" customHeight="1" x14ac:dyDescent="0.2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9" ht="38.25" customHeight="1" x14ac:dyDescent="0.2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9" ht="38.25" customHeight="1" x14ac:dyDescent="0.2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9" ht="38.25" customHeight="1" x14ac:dyDescent="0.2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9" ht="38.25" customHeight="1" x14ac:dyDescent="0.2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9" ht="38.25" customHeight="1" x14ac:dyDescent="0.2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9" ht="38.25" customHeight="1" x14ac:dyDescent="0.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9" s="9" customFormat="1" ht="24.75" customHeight="1" x14ac:dyDescent="0.2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 s="3"/>
      <c r="Q1663" s="10"/>
    </row>
    <row r="1664" spans="1:19" ht="23.1" customHeight="1" x14ac:dyDescent="0.2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9" ht="12.75" customHeight="1" x14ac:dyDescent="0.2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9" s="9" customFormat="1" ht="30" customHeight="1" x14ac:dyDescent="0.2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 s="3"/>
      <c r="O1666" s="7"/>
      <c r="P1666" s="7"/>
      <c r="Q1666" s="8"/>
      <c r="R1666" s="7"/>
    </row>
    <row r="1667" spans="1:19" s="9" customFormat="1" ht="19.5" customHeight="1" x14ac:dyDescent="0.2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 s="3"/>
      <c r="Q1667" s="10"/>
    </row>
    <row r="1668" spans="1:19" s="9" customFormat="1" ht="19.5" customHeight="1" x14ac:dyDescent="0.2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 s="3"/>
      <c r="Q1668" s="10"/>
    </row>
    <row r="1669" spans="1:19" s="9" customFormat="1" ht="42" customHeight="1" x14ac:dyDescent="0.2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 s="3"/>
      <c r="Q1669" s="10"/>
    </row>
    <row r="1670" spans="1:19" s="9" customFormat="1" ht="22.5" customHeight="1" x14ac:dyDescent="0.2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 s="3"/>
      <c r="O1670" s="15"/>
      <c r="P1670" s="15"/>
      <c r="Q1670" s="16"/>
      <c r="R1670" s="15"/>
    </row>
    <row r="1671" spans="1:19" s="6" customFormat="1" ht="19.5" customHeight="1" x14ac:dyDescent="0.2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 s="3"/>
      <c r="O1671" s="69"/>
      <c r="P1671" s="69"/>
      <c r="Q1671" s="69"/>
      <c r="R1671" s="69"/>
      <c r="S1671" s="69"/>
    </row>
    <row r="1672" spans="1:19" ht="38.25" customHeight="1" x14ac:dyDescent="0.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O1672" s="70"/>
      <c r="P1672" s="70"/>
      <c r="Q1672" s="67"/>
      <c r="R1672" s="67"/>
      <c r="S1672" s="67"/>
    </row>
    <row r="1673" spans="1:19" ht="38.25" customHeight="1" x14ac:dyDescent="0.2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O1673" s="66"/>
      <c r="P1673" s="66"/>
      <c r="Q1673" s="67"/>
      <c r="R1673" s="67"/>
      <c r="S1673" s="67"/>
    </row>
    <row r="1674" spans="1:19" ht="38.25" customHeight="1" x14ac:dyDescent="0.2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O1674" s="66"/>
      <c r="P1674" s="66"/>
      <c r="Q1674" s="67"/>
      <c r="R1674" s="67"/>
      <c r="S1674" s="67"/>
    </row>
    <row r="1675" spans="1:19" ht="38.25" customHeight="1" x14ac:dyDescent="0.2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O1675" s="66"/>
      <c r="P1675" s="66"/>
      <c r="Q1675" s="71"/>
      <c r="R1675" s="71"/>
      <c r="S1675" s="71"/>
    </row>
    <row r="1676" spans="1:19" ht="38.25" customHeight="1" x14ac:dyDescent="0.2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O1676" s="66"/>
      <c r="P1676" s="66"/>
      <c r="Q1676" s="67"/>
      <c r="R1676" s="67"/>
      <c r="S1676" s="67"/>
    </row>
    <row r="1677" spans="1:19" ht="38.25" customHeight="1" x14ac:dyDescent="0.2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O1677" s="66"/>
      <c r="P1677" s="66"/>
      <c r="Q1677" s="67"/>
      <c r="R1677" s="67"/>
      <c r="S1677" s="67"/>
    </row>
    <row r="1678" spans="1:19" ht="38.25" customHeight="1" x14ac:dyDescent="0.2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O1678" s="66"/>
      <c r="P1678" s="66"/>
      <c r="Q1678" s="67"/>
      <c r="R1678" s="67"/>
      <c r="S1678" s="67"/>
    </row>
    <row r="1679" spans="1:19" ht="38.25" customHeight="1" x14ac:dyDescent="0.2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O1679" s="66"/>
      <c r="P1679" s="66"/>
      <c r="Q1679" s="67"/>
      <c r="R1679" s="67"/>
      <c r="S1679" s="67"/>
    </row>
    <row r="1680" spans="1:19" ht="38.25" customHeight="1" x14ac:dyDescent="0.2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O1680" s="66"/>
      <c r="P1680" s="66"/>
      <c r="Q1680" s="68"/>
      <c r="R1680" s="68"/>
      <c r="S1680" s="68"/>
    </row>
    <row r="1681" spans="1:19" ht="38.25" customHeight="1" x14ac:dyDescent="0.2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O1681" s="66"/>
      <c r="P1681" s="66"/>
      <c r="Q1681" s="68"/>
      <c r="R1681" s="68"/>
      <c r="S1681" s="68"/>
    </row>
    <row r="1682" spans="1:19" ht="38.25" customHeight="1" x14ac:dyDescent="0.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O1682" s="66"/>
      <c r="P1682" s="66"/>
      <c r="Q1682" s="68"/>
      <c r="R1682" s="68"/>
      <c r="S1682" s="68"/>
    </row>
    <row r="1683" spans="1:19" ht="38.25" customHeight="1" x14ac:dyDescent="0.2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O1683" s="66"/>
      <c r="P1683" s="66"/>
      <c r="Q1683" s="68"/>
      <c r="R1683" s="68"/>
      <c r="S1683" s="68"/>
    </row>
    <row r="1684" spans="1:19" ht="38.25" customHeight="1" x14ac:dyDescent="0.2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R1684" s="4"/>
      <c r="S1684" s="4"/>
    </row>
    <row r="1685" spans="1:19" ht="38.25" customHeight="1" x14ac:dyDescent="0.2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9" ht="38.25" customHeight="1" x14ac:dyDescent="0.2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9" ht="38.25" customHeight="1" x14ac:dyDescent="0.2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9" ht="38.25" customHeight="1" x14ac:dyDescent="0.2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9" ht="38.25" customHeight="1" x14ac:dyDescent="0.2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9" ht="38.25" customHeight="1" x14ac:dyDescent="0.2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9" ht="38.25" customHeight="1" x14ac:dyDescent="0.2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9" ht="38.25" customHeight="1" x14ac:dyDescent="0.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9" ht="38.25" customHeight="1" x14ac:dyDescent="0.2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9" ht="38.25" customHeight="1" x14ac:dyDescent="0.2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9" s="9" customFormat="1" ht="24.75" customHeight="1" x14ac:dyDescent="0.2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 s="3"/>
      <c r="Q1695" s="10"/>
    </row>
    <row r="1696" spans="1:19" ht="23.1" customHeight="1" x14ac:dyDescent="0.2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9" ht="12.75" customHeight="1" x14ac:dyDescent="0.2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9" s="9" customFormat="1" ht="30" customHeight="1" x14ac:dyDescent="0.2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 s="3"/>
      <c r="O1698" s="7"/>
      <c r="P1698" s="7"/>
      <c r="Q1698" s="8"/>
      <c r="R1698" s="7"/>
    </row>
    <row r="1699" spans="1:19" s="9" customFormat="1" ht="19.5" customHeight="1" x14ac:dyDescent="0.2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 s="3"/>
      <c r="Q1699" s="10"/>
    </row>
    <row r="1700" spans="1:19" s="9" customFormat="1" ht="19.5" customHeight="1" x14ac:dyDescent="0.2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 s="3"/>
      <c r="Q1700" s="10"/>
    </row>
    <row r="1701" spans="1:19" s="9" customFormat="1" ht="42" customHeight="1" x14ac:dyDescent="0.2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 s="3"/>
      <c r="Q1701" s="10"/>
    </row>
    <row r="1702" spans="1:19" s="9" customFormat="1" ht="22.5" customHeight="1" x14ac:dyDescent="0.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 s="3"/>
      <c r="O1702" s="15"/>
      <c r="P1702" s="15"/>
      <c r="Q1702" s="16"/>
      <c r="R1702" s="15"/>
    </row>
    <row r="1703" spans="1:19" s="6" customFormat="1" ht="19.5" customHeight="1" x14ac:dyDescent="0.2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 s="3"/>
      <c r="O1703" s="69"/>
      <c r="P1703" s="69"/>
      <c r="Q1703" s="69"/>
      <c r="R1703" s="69"/>
      <c r="S1703" s="69"/>
    </row>
    <row r="1704" spans="1:19" ht="38.25" customHeight="1" x14ac:dyDescent="0.2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O1704" s="70"/>
      <c r="P1704" s="70"/>
      <c r="Q1704" s="67"/>
      <c r="R1704" s="67"/>
      <c r="S1704" s="67"/>
    </row>
    <row r="1705" spans="1:19" ht="38.25" customHeight="1" x14ac:dyDescent="0.2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O1705" s="66"/>
      <c r="P1705" s="66"/>
      <c r="Q1705" s="67"/>
      <c r="R1705" s="67"/>
      <c r="S1705" s="67"/>
    </row>
    <row r="1706" spans="1:19" ht="38.25" customHeight="1" x14ac:dyDescent="0.2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O1706" s="66"/>
      <c r="P1706" s="66"/>
      <c r="Q1706" s="67"/>
      <c r="R1706" s="67"/>
      <c r="S1706" s="67"/>
    </row>
    <row r="1707" spans="1:19" ht="38.25" customHeight="1" x14ac:dyDescent="0.2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O1707" s="66"/>
      <c r="P1707" s="66"/>
      <c r="Q1707" s="71"/>
      <c r="R1707" s="71"/>
      <c r="S1707" s="71"/>
    </row>
    <row r="1708" spans="1:19" ht="38.25" customHeight="1" x14ac:dyDescent="0.2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O1708" s="66"/>
      <c r="P1708" s="66"/>
      <c r="Q1708" s="67"/>
      <c r="R1708" s="67"/>
      <c r="S1708" s="67"/>
    </row>
    <row r="1709" spans="1:19" ht="38.25" customHeight="1" x14ac:dyDescent="0.2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O1709" s="66"/>
      <c r="P1709" s="66"/>
      <c r="Q1709" s="67"/>
      <c r="R1709" s="67"/>
      <c r="S1709" s="67"/>
    </row>
    <row r="1710" spans="1:19" ht="38.25" customHeight="1" x14ac:dyDescent="0.2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O1710" s="66"/>
      <c r="P1710" s="66"/>
      <c r="Q1710" s="67"/>
      <c r="R1710" s="67"/>
      <c r="S1710" s="67"/>
    </row>
    <row r="1711" spans="1:19" ht="38.25" customHeight="1" x14ac:dyDescent="0.2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O1711" s="66"/>
      <c r="P1711" s="66"/>
      <c r="Q1711" s="67"/>
      <c r="R1711" s="67"/>
      <c r="S1711" s="67"/>
    </row>
    <row r="1712" spans="1:19" ht="38.25" customHeight="1" x14ac:dyDescent="0.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O1712" s="66"/>
      <c r="P1712" s="66"/>
      <c r="Q1712" s="68"/>
      <c r="R1712" s="68"/>
      <c r="S1712" s="68"/>
    </row>
    <row r="1713" spans="1:19" ht="38.25" customHeight="1" x14ac:dyDescent="0.2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O1713" s="66"/>
      <c r="P1713" s="66"/>
      <c r="Q1713" s="68"/>
      <c r="R1713" s="68"/>
      <c r="S1713" s="68"/>
    </row>
    <row r="1714" spans="1:19" ht="38.25" customHeight="1" x14ac:dyDescent="0.2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O1714" s="66"/>
      <c r="P1714" s="66"/>
      <c r="Q1714" s="68"/>
      <c r="R1714" s="68"/>
      <c r="S1714" s="68"/>
    </row>
    <row r="1715" spans="1:19" ht="38.25" customHeight="1" x14ac:dyDescent="0.2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O1715" s="66"/>
      <c r="P1715" s="66"/>
      <c r="Q1715" s="68"/>
      <c r="R1715" s="68"/>
      <c r="S1715" s="68"/>
    </row>
    <row r="1716" spans="1:19" ht="38.25" customHeight="1" x14ac:dyDescent="0.2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R1716" s="4"/>
      <c r="S1716" s="4"/>
    </row>
    <row r="1717" spans="1:19" ht="38.25" customHeight="1" x14ac:dyDescent="0.2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9" ht="38.25" customHeight="1" x14ac:dyDescent="0.2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9" ht="38.25" customHeight="1" x14ac:dyDescent="0.2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9" ht="38.25" customHeight="1" x14ac:dyDescent="0.2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9" ht="38.25" customHeight="1" x14ac:dyDescent="0.2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9" ht="38.25" customHeight="1" x14ac:dyDescent="0.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9" ht="38.25" customHeight="1" x14ac:dyDescent="0.2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9" ht="38.25" customHeight="1" x14ac:dyDescent="0.2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9" ht="38.25" customHeight="1" x14ac:dyDescent="0.2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9" ht="38.25" customHeight="1" x14ac:dyDescent="0.2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9" s="9" customFormat="1" ht="24.75" customHeight="1" x14ac:dyDescent="0.2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 s="3"/>
      <c r="Q1727" s="10"/>
    </row>
    <row r="1728" spans="1:19" ht="23.1" customHeight="1" x14ac:dyDescent="0.2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9" ht="12.75" customHeight="1" x14ac:dyDescent="0.2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9" s="9" customFormat="1" ht="30" customHeight="1" x14ac:dyDescent="0.2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 s="3"/>
      <c r="O1730" s="7"/>
      <c r="P1730" s="7"/>
      <c r="Q1730" s="8"/>
      <c r="R1730" s="7"/>
    </row>
    <row r="1731" spans="1:19" s="9" customFormat="1" ht="19.5" customHeight="1" x14ac:dyDescent="0.2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 s="3"/>
      <c r="Q1731" s="10"/>
    </row>
    <row r="1732" spans="1:19" s="9" customFormat="1" ht="19.5" customHeight="1" x14ac:dyDescent="0.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 s="3"/>
      <c r="Q1732" s="10"/>
    </row>
    <row r="1733" spans="1:19" s="9" customFormat="1" ht="42" customHeight="1" x14ac:dyDescent="0.2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 s="3"/>
      <c r="Q1733" s="10"/>
    </row>
    <row r="1734" spans="1:19" s="9" customFormat="1" ht="22.5" customHeight="1" x14ac:dyDescent="0.2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 s="3"/>
      <c r="O1734" s="15"/>
      <c r="P1734" s="15"/>
      <c r="Q1734" s="16"/>
      <c r="R1734" s="15"/>
    </row>
    <row r="1735" spans="1:19" s="6" customFormat="1" ht="19.5" customHeight="1" x14ac:dyDescent="0.2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 s="3"/>
      <c r="O1735" s="69"/>
      <c r="P1735" s="69"/>
      <c r="Q1735" s="69"/>
      <c r="R1735" s="69"/>
      <c r="S1735" s="69"/>
    </row>
    <row r="1736" spans="1:19" ht="38.25" customHeight="1" x14ac:dyDescent="0.2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O1736" s="70"/>
      <c r="P1736" s="70"/>
      <c r="Q1736" s="67"/>
      <c r="R1736" s="67"/>
      <c r="S1736" s="67"/>
    </row>
    <row r="1737" spans="1:19" ht="38.25" customHeight="1" x14ac:dyDescent="0.2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O1737" s="66"/>
      <c r="P1737" s="66"/>
      <c r="Q1737" s="67"/>
      <c r="R1737" s="67"/>
      <c r="S1737" s="67"/>
    </row>
    <row r="1738" spans="1:19" ht="38.25" customHeight="1" x14ac:dyDescent="0.2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O1738" s="66"/>
      <c r="P1738" s="66"/>
      <c r="Q1738" s="67"/>
      <c r="R1738" s="67"/>
      <c r="S1738" s="67"/>
    </row>
    <row r="1739" spans="1:19" ht="38.25" customHeight="1" x14ac:dyDescent="0.2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O1739" s="66"/>
      <c r="P1739" s="66"/>
      <c r="Q1739" s="71"/>
      <c r="R1739" s="71"/>
      <c r="S1739" s="71"/>
    </row>
    <row r="1740" spans="1:19" ht="38.25" customHeight="1" x14ac:dyDescent="0.2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O1740" s="66"/>
      <c r="P1740" s="66"/>
      <c r="Q1740" s="67"/>
      <c r="R1740" s="67"/>
      <c r="S1740" s="67"/>
    </row>
    <row r="1741" spans="1:19" ht="38.25" customHeight="1" x14ac:dyDescent="0.2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O1741" s="66"/>
      <c r="P1741" s="66"/>
      <c r="Q1741" s="67"/>
      <c r="R1741" s="67"/>
      <c r="S1741" s="67"/>
    </row>
    <row r="1742" spans="1:19" ht="38.25" customHeight="1" x14ac:dyDescent="0.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O1742" s="66"/>
      <c r="P1742" s="66"/>
      <c r="Q1742" s="67"/>
      <c r="R1742" s="67"/>
      <c r="S1742" s="67"/>
    </row>
    <row r="1743" spans="1:19" ht="38.25" customHeight="1" x14ac:dyDescent="0.2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O1743" s="66"/>
      <c r="P1743" s="66"/>
      <c r="Q1743" s="67"/>
      <c r="R1743" s="67"/>
      <c r="S1743" s="67"/>
    </row>
    <row r="1744" spans="1:19" ht="38.25" customHeight="1" x14ac:dyDescent="0.2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O1744" s="66"/>
      <c r="P1744" s="66"/>
      <c r="Q1744" s="68"/>
      <c r="R1744" s="68"/>
      <c r="S1744" s="68"/>
    </row>
    <row r="1745" spans="1:19" ht="38.25" customHeight="1" x14ac:dyDescent="0.2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O1745" s="66"/>
      <c r="P1745" s="66"/>
      <c r="Q1745" s="68"/>
      <c r="R1745" s="68"/>
      <c r="S1745" s="68"/>
    </row>
    <row r="1746" spans="1:19" ht="38.25" customHeight="1" x14ac:dyDescent="0.2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O1746" s="66"/>
      <c r="P1746" s="66"/>
      <c r="Q1746" s="68"/>
      <c r="R1746" s="68"/>
      <c r="S1746" s="68"/>
    </row>
    <row r="1747" spans="1:19" ht="38.25" customHeight="1" x14ac:dyDescent="0.2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O1747" s="66"/>
      <c r="P1747" s="66"/>
      <c r="Q1747" s="68"/>
      <c r="R1747" s="68"/>
      <c r="S1747" s="68"/>
    </row>
    <row r="1748" spans="1:19" ht="38.25" customHeight="1" x14ac:dyDescent="0.2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R1748" s="4"/>
      <c r="S1748" s="4"/>
    </row>
    <row r="1749" spans="1:19" ht="38.25" customHeight="1" x14ac:dyDescent="0.2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9" ht="38.25" customHeight="1" x14ac:dyDescent="0.2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9" ht="38.25" customHeight="1" x14ac:dyDescent="0.2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9" ht="38.25" customHeight="1" x14ac:dyDescent="0.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9" ht="38.25" customHeight="1" x14ac:dyDescent="0.2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9" ht="38.25" customHeight="1" x14ac:dyDescent="0.2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9" ht="38.25" customHeight="1" x14ac:dyDescent="0.2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9" ht="38.25" customHeight="1" x14ac:dyDescent="0.2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9" ht="38.25" customHeight="1" x14ac:dyDescent="0.2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9" ht="38.25" customHeight="1" x14ac:dyDescent="0.2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9" s="9" customFormat="1" ht="24.75" customHeight="1" x14ac:dyDescent="0.2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 s="3"/>
      <c r="Q1759" s="10"/>
    </row>
    <row r="1760" spans="1:19" ht="23.1" customHeight="1" x14ac:dyDescent="0.2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9" ht="12.75" customHeight="1" x14ac:dyDescent="0.2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9" s="9" customFormat="1" ht="30" customHeight="1" x14ac:dyDescent="0.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 s="3"/>
      <c r="O1762" s="7"/>
      <c r="P1762" s="7"/>
      <c r="Q1762" s="8"/>
      <c r="R1762" s="7"/>
    </row>
    <row r="1763" spans="1:19" s="9" customFormat="1" ht="19.5" customHeight="1" x14ac:dyDescent="0.2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 s="3"/>
      <c r="Q1763" s="10"/>
    </row>
    <row r="1764" spans="1:19" s="9" customFormat="1" ht="19.5" customHeight="1" x14ac:dyDescent="0.2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 s="3"/>
      <c r="Q1764" s="10"/>
    </row>
    <row r="1765" spans="1:19" s="9" customFormat="1" ht="42" customHeight="1" x14ac:dyDescent="0.2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 s="3"/>
      <c r="Q1765" s="10"/>
    </row>
    <row r="1766" spans="1:19" s="9" customFormat="1" ht="22.5" customHeight="1" x14ac:dyDescent="0.2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 s="3"/>
      <c r="O1766" s="15"/>
      <c r="P1766" s="15"/>
      <c r="Q1766" s="16"/>
      <c r="R1766" s="15"/>
    </row>
    <row r="1767" spans="1:19" s="6" customFormat="1" ht="19.5" customHeight="1" x14ac:dyDescent="0.2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 s="3"/>
      <c r="O1767" s="69"/>
      <c r="P1767" s="69"/>
      <c r="Q1767" s="69"/>
      <c r="R1767" s="69"/>
      <c r="S1767" s="69"/>
    </row>
    <row r="1768" spans="1:19" ht="38.25" customHeight="1" x14ac:dyDescent="0.2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O1768" s="70"/>
      <c r="P1768" s="70"/>
      <c r="Q1768" s="67"/>
      <c r="R1768" s="67"/>
      <c r="S1768" s="67"/>
    </row>
    <row r="1769" spans="1:19" ht="38.25" customHeight="1" x14ac:dyDescent="0.2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O1769" s="66"/>
      <c r="P1769" s="66"/>
      <c r="Q1769" s="67"/>
      <c r="R1769" s="67"/>
      <c r="S1769" s="67"/>
    </row>
    <row r="1770" spans="1:19" ht="38.25" customHeight="1" x14ac:dyDescent="0.2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O1770" s="66"/>
      <c r="P1770" s="66"/>
      <c r="Q1770" s="67"/>
      <c r="R1770" s="67"/>
      <c r="S1770" s="67"/>
    </row>
    <row r="1771" spans="1:19" ht="38.25" customHeight="1" x14ac:dyDescent="0.2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O1771" s="66"/>
      <c r="P1771" s="66"/>
      <c r="Q1771" s="71"/>
      <c r="R1771" s="71"/>
      <c r="S1771" s="71"/>
    </row>
    <row r="1772" spans="1:19" ht="38.25" customHeight="1" x14ac:dyDescent="0.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O1772" s="66"/>
      <c r="P1772" s="66"/>
      <c r="Q1772" s="67"/>
      <c r="R1772" s="67"/>
      <c r="S1772" s="67"/>
    </row>
    <row r="1773" spans="1:19" ht="38.25" customHeight="1" x14ac:dyDescent="0.2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O1773" s="66"/>
      <c r="P1773" s="66"/>
      <c r="Q1773" s="67"/>
      <c r="R1773" s="67"/>
      <c r="S1773" s="67"/>
    </row>
    <row r="1774" spans="1:19" ht="38.25" customHeight="1" x14ac:dyDescent="0.2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O1774" s="66"/>
      <c r="P1774" s="66"/>
      <c r="Q1774" s="67"/>
      <c r="R1774" s="67"/>
      <c r="S1774" s="67"/>
    </row>
    <row r="1775" spans="1:19" ht="38.25" customHeight="1" x14ac:dyDescent="0.2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O1775" s="66"/>
      <c r="P1775" s="66"/>
      <c r="Q1775" s="67"/>
      <c r="R1775" s="67"/>
      <c r="S1775" s="67"/>
    </row>
    <row r="1776" spans="1:19" ht="38.25" customHeight="1" x14ac:dyDescent="0.2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O1776" s="66"/>
      <c r="P1776" s="66"/>
      <c r="Q1776" s="68"/>
      <c r="R1776" s="68"/>
      <c r="S1776" s="68"/>
    </row>
    <row r="1777" spans="1:19" ht="38.25" customHeight="1" x14ac:dyDescent="0.2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O1777" s="66"/>
      <c r="P1777" s="66"/>
      <c r="Q1777" s="68"/>
      <c r="R1777" s="68"/>
      <c r="S1777" s="68"/>
    </row>
    <row r="1778" spans="1:19" ht="38.25" customHeight="1" x14ac:dyDescent="0.2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O1778" s="66"/>
      <c r="P1778" s="66"/>
      <c r="Q1778" s="68"/>
      <c r="R1778" s="68"/>
      <c r="S1778" s="68"/>
    </row>
    <row r="1779" spans="1:19" ht="38.25" customHeight="1" x14ac:dyDescent="0.2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O1779" s="66"/>
      <c r="P1779" s="66"/>
      <c r="Q1779" s="68"/>
      <c r="R1779" s="68"/>
      <c r="S1779" s="68"/>
    </row>
    <row r="1780" spans="1:19" ht="38.25" customHeight="1" x14ac:dyDescent="0.2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R1780" s="4"/>
      <c r="S1780" s="4"/>
    </row>
    <row r="1781" spans="1:19" ht="38.25" customHeight="1" x14ac:dyDescent="0.2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9" ht="38.25" customHeight="1" x14ac:dyDescent="0.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9" ht="38.25" customHeight="1" x14ac:dyDescent="0.2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9" ht="38.25" customHeight="1" x14ac:dyDescent="0.2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9" ht="38.25" customHeight="1" x14ac:dyDescent="0.2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9" ht="38.25" customHeight="1" x14ac:dyDescent="0.2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9" ht="38.25" customHeight="1" x14ac:dyDescent="0.2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9" ht="38.25" customHeight="1" x14ac:dyDescent="0.2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9" ht="38.25" customHeight="1" x14ac:dyDescent="0.2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9" ht="38.25" customHeight="1" x14ac:dyDescent="0.2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9" s="9" customFormat="1" ht="24.75" customHeight="1" x14ac:dyDescent="0.2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 s="3"/>
      <c r="Q1791" s="10"/>
    </row>
    <row r="1792" spans="1:19" ht="23.1" customHeight="1" x14ac:dyDescent="0.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9" ht="12.75" customHeight="1" x14ac:dyDescent="0.2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9" s="9" customFormat="1" ht="30" customHeight="1" x14ac:dyDescent="0.2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 s="3"/>
      <c r="O1794" s="7"/>
      <c r="P1794" s="7"/>
      <c r="Q1794" s="8"/>
      <c r="R1794" s="7"/>
    </row>
    <row r="1795" spans="1:19" s="9" customFormat="1" ht="19.5" customHeight="1" x14ac:dyDescent="0.2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 s="3"/>
      <c r="Q1795" s="10"/>
    </row>
    <row r="1796" spans="1:19" s="9" customFormat="1" ht="19.5" customHeight="1" x14ac:dyDescent="0.2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 s="3"/>
      <c r="Q1796" s="10"/>
    </row>
    <row r="1797" spans="1:19" s="9" customFormat="1" ht="42" customHeight="1" x14ac:dyDescent="0.2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 s="3"/>
      <c r="Q1797" s="10"/>
    </row>
    <row r="1798" spans="1:19" s="9" customFormat="1" ht="22.5" customHeight="1" x14ac:dyDescent="0.2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 s="3"/>
      <c r="O1798" s="15"/>
      <c r="P1798" s="15"/>
      <c r="Q1798" s="16"/>
      <c r="R1798" s="15"/>
    </row>
    <row r="1799" spans="1:19" s="6" customFormat="1" ht="19.5" customHeight="1" x14ac:dyDescent="0.2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 s="3"/>
      <c r="O1799" s="69"/>
      <c r="P1799" s="69"/>
      <c r="Q1799" s="69"/>
      <c r="R1799" s="69"/>
      <c r="S1799" s="69"/>
    </row>
    <row r="1800" spans="1:19" ht="38.25" customHeight="1" x14ac:dyDescent="0.2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O1800" s="70"/>
      <c r="P1800" s="70"/>
      <c r="Q1800" s="67"/>
      <c r="R1800" s="67"/>
      <c r="S1800" s="67"/>
    </row>
    <row r="1801" spans="1:19" ht="38.25" customHeight="1" x14ac:dyDescent="0.2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O1801" s="66"/>
      <c r="P1801" s="66"/>
      <c r="Q1801" s="67"/>
      <c r="R1801" s="67"/>
      <c r="S1801" s="67"/>
    </row>
    <row r="1802" spans="1:19" ht="38.25" customHeight="1" x14ac:dyDescent="0.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O1802" s="66"/>
      <c r="P1802" s="66"/>
      <c r="Q1802" s="67"/>
      <c r="R1802" s="67"/>
      <c r="S1802" s="67"/>
    </row>
    <row r="1803" spans="1:19" ht="38.25" customHeight="1" x14ac:dyDescent="0.2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O1803" s="66"/>
      <c r="P1803" s="66"/>
      <c r="Q1803" s="71"/>
      <c r="R1803" s="71"/>
      <c r="S1803" s="71"/>
    </row>
    <row r="1804" spans="1:19" ht="38.25" customHeight="1" x14ac:dyDescent="0.2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O1804" s="66"/>
      <c r="P1804" s="66"/>
      <c r="Q1804" s="67"/>
      <c r="R1804" s="67"/>
      <c r="S1804" s="67"/>
    </row>
    <row r="1805" spans="1:19" ht="38.25" customHeight="1" x14ac:dyDescent="0.2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O1805" s="66"/>
      <c r="P1805" s="66"/>
      <c r="Q1805" s="67"/>
      <c r="R1805" s="67"/>
      <c r="S1805" s="67"/>
    </row>
    <row r="1806" spans="1:19" ht="38.25" customHeight="1" x14ac:dyDescent="0.2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O1806" s="66"/>
      <c r="P1806" s="66"/>
      <c r="Q1806" s="67"/>
      <c r="R1806" s="67"/>
      <c r="S1806" s="67"/>
    </row>
    <row r="1807" spans="1:19" ht="38.25" customHeight="1" x14ac:dyDescent="0.2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O1807" s="66"/>
      <c r="P1807" s="66"/>
      <c r="Q1807" s="67"/>
      <c r="R1807" s="67"/>
      <c r="S1807" s="67"/>
    </row>
    <row r="1808" spans="1:19" ht="38.25" customHeight="1" x14ac:dyDescent="0.2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O1808" s="66"/>
      <c r="P1808" s="66"/>
      <c r="Q1808" s="68"/>
      <c r="R1808" s="68"/>
      <c r="S1808" s="68"/>
    </row>
    <row r="1809" spans="1:19" ht="38.25" customHeight="1" x14ac:dyDescent="0.2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O1809" s="66"/>
      <c r="P1809" s="66"/>
      <c r="Q1809" s="68"/>
      <c r="R1809" s="68"/>
      <c r="S1809" s="68"/>
    </row>
    <row r="1810" spans="1:19" ht="38.25" customHeight="1" x14ac:dyDescent="0.2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O1810" s="66"/>
      <c r="P1810" s="66"/>
      <c r="Q1810" s="68"/>
      <c r="R1810" s="68"/>
      <c r="S1810" s="68"/>
    </row>
    <row r="1811" spans="1:19" ht="38.25" customHeight="1" x14ac:dyDescent="0.2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O1811" s="66"/>
      <c r="P1811" s="66"/>
      <c r="Q1811" s="68"/>
      <c r="R1811" s="68"/>
      <c r="S1811" s="68"/>
    </row>
    <row r="1812" spans="1:19" ht="38.25" customHeight="1" x14ac:dyDescent="0.2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R1812" s="4"/>
      <c r="S1812" s="4"/>
    </row>
    <row r="1813" spans="1:19" ht="38.25" customHeight="1" x14ac:dyDescent="0.2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9" ht="38.25" customHeight="1" x14ac:dyDescent="0.2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9" ht="38.25" customHeight="1" x14ac:dyDescent="0.2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9" ht="38.25" customHeight="1" x14ac:dyDescent="0.2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9" ht="38.25" customHeight="1" x14ac:dyDescent="0.2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9" ht="38.25" customHeight="1" x14ac:dyDescent="0.2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9" ht="38.25" customHeight="1" x14ac:dyDescent="0.2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9" ht="38.25" customHeight="1" x14ac:dyDescent="0.2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9" ht="38.25" customHeight="1" x14ac:dyDescent="0.2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9" ht="38.25" customHeight="1" x14ac:dyDescent="0.2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9" s="9" customFormat="1" ht="24.75" customHeight="1" x14ac:dyDescent="0.2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 s="3"/>
      <c r="Q1823" s="10"/>
    </row>
    <row r="1824" spans="1:19" ht="23.1" customHeight="1" x14ac:dyDescent="0.2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9" ht="12.75" customHeight="1" x14ac:dyDescent="0.2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9" s="9" customFormat="1" ht="30" customHeight="1" x14ac:dyDescent="0.2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 s="3"/>
      <c r="O1826" s="7"/>
      <c r="P1826" s="7"/>
      <c r="Q1826" s="8"/>
      <c r="R1826" s="7"/>
    </row>
    <row r="1827" spans="1:19" s="9" customFormat="1" ht="19.5" customHeight="1" x14ac:dyDescent="0.2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 s="3"/>
      <c r="Q1827" s="10"/>
    </row>
    <row r="1828" spans="1:19" s="9" customFormat="1" ht="19.5" customHeight="1" x14ac:dyDescent="0.2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 s="3"/>
      <c r="Q1828" s="10"/>
    </row>
    <row r="1829" spans="1:19" s="9" customFormat="1" ht="42" customHeight="1" x14ac:dyDescent="0.2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 s="3"/>
      <c r="Q1829" s="10"/>
    </row>
    <row r="1830" spans="1:19" s="9" customFormat="1" ht="22.5" customHeight="1" x14ac:dyDescent="0.2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 s="3"/>
      <c r="O1830" s="15"/>
      <c r="P1830" s="15"/>
      <c r="Q1830" s="16"/>
      <c r="R1830" s="15"/>
    </row>
    <row r="1831" spans="1:19" s="6" customFormat="1" ht="19.5" customHeight="1" x14ac:dyDescent="0.2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 s="3"/>
      <c r="O1831" s="69"/>
      <c r="P1831" s="69"/>
      <c r="Q1831" s="69"/>
      <c r="R1831" s="69"/>
      <c r="S1831" s="69"/>
    </row>
    <row r="1832" spans="1:19" ht="38.25" customHeight="1" x14ac:dyDescent="0.2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O1832" s="70"/>
      <c r="P1832" s="70"/>
      <c r="Q1832" s="67"/>
      <c r="R1832" s="67"/>
      <c r="S1832" s="67"/>
    </row>
    <row r="1833" spans="1:19" ht="38.25" customHeight="1" x14ac:dyDescent="0.2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O1833" s="66"/>
      <c r="P1833" s="66"/>
      <c r="Q1833" s="67"/>
      <c r="R1833" s="67"/>
      <c r="S1833" s="67"/>
    </row>
    <row r="1834" spans="1:19" ht="38.25" customHeight="1" x14ac:dyDescent="0.2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O1834" s="66"/>
      <c r="P1834" s="66"/>
      <c r="Q1834" s="67"/>
      <c r="R1834" s="67"/>
      <c r="S1834" s="67"/>
    </row>
    <row r="1835" spans="1:19" ht="38.25" customHeight="1" x14ac:dyDescent="0.2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O1835" s="66"/>
      <c r="P1835" s="66"/>
      <c r="Q1835" s="71"/>
      <c r="R1835" s="71"/>
      <c r="S1835" s="71"/>
    </row>
    <row r="1836" spans="1:19" ht="38.25" customHeight="1" x14ac:dyDescent="0.2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O1836" s="66"/>
      <c r="P1836" s="66"/>
      <c r="Q1836" s="67"/>
      <c r="R1836" s="67"/>
      <c r="S1836" s="67"/>
    </row>
    <row r="1837" spans="1:19" ht="38.25" customHeight="1" x14ac:dyDescent="0.2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O1837" s="66"/>
      <c r="P1837" s="66"/>
      <c r="Q1837" s="67"/>
      <c r="R1837" s="67"/>
      <c r="S1837" s="67"/>
    </row>
    <row r="1838" spans="1:19" ht="38.25" customHeight="1" x14ac:dyDescent="0.2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O1838" s="66"/>
      <c r="P1838" s="66"/>
      <c r="Q1838" s="67"/>
      <c r="R1838" s="67"/>
      <c r="S1838" s="67"/>
    </row>
    <row r="1839" spans="1:19" ht="38.25" customHeight="1" x14ac:dyDescent="0.2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O1839" s="66"/>
      <c r="P1839" s="66"/>
      <c r="Q1839" s="67"/>
      <c r="R1839" s="67"/>
      <c r="S1839" s="67"/>
    </row>
    <row r="1840" spans="1:19" ht="38.25" customHeight="1" x14ac:dyDescent="0.2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O1840" s="66"/>
      <c r="P1840" s="66"/>
      <c r="Q1840" s="68"/>
      <c r="R1840" s="68"/>
      <c r="S1840" s="68"/>
    </row>
    <row r="1841" spans="1:19" ht="38.25" customHeight="1" x14ac:dyDescent="0.2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O1841" s="66"/>
      <c r="P1841" s="66"/>
      <c r="Q1841" s="68"/>
      <c r="R1841" s="68"/>
      <c r="S1841" s="68"/>
    </row>
    <row r="1842" spans="1:19" ht="38.25" customHeight="1" x14ac:dyDescent="0.2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O1842" s="66"/>
      <c r="P1842" s="66"/>
      <c r="Q1842" s="68"/>
      <c r="R1842" s="68"/>
      <c r="S1842" s="68"/>
    </row>
    <row r="1843" spans="1:19" ht="38.25" customHeight="1" x14ac:dyDescent="0.2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O1843" s="66"/>
      <c r="P1843" s="66"/>
      <c r="Q1843" s="68"/>
      <c r="R1843" s="68"/>
      <c r="S1843" s="68"/>
    </row>
    <row r="1844" spans="1:19" ht="38.25" customHeight="1" x14ac:dyDescent="0.2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R1844" s="4"/>
      <c r="S1844" s="4"/>
    </row>
    <row r="1845" spans="1:19" ht="38.25" customHeight="1" x14ac:dyDescent="0.2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9" ht="38.25" customHeight="1" x14ac:dyDescent="0.2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9" ht="38.25" customHeight="1" x14ac:dyDescent="0.2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9" ht="38.25" customHeight="1" x14ac:dyDescent="0.2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9" ht="38.25" customHeight="1" x14ac:dyDescent="0.2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9" ht="38.25" customHeight="1" x14ac:dyDescent="0.2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9" ht="38.25" customHeight="1" x14ac:dyDescent="0.2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9" ht="38.25" customHeight="1" x14ac:dyDescent="0.2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9" ht="38.25" customHeight="1" x14ac:dyDescent="0.2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9" ht="38.25" customHeight="1" x14ac:dyDescent="0.2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9" s="9" customFormat="1" ht="24.75" customHeight="1" x14ac:dyDescent="0.2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 s="3"/>
      <c r="Q1855" s="10"/>
    </row>
    <row r="1856" spans="1:19" ht="23.1" customHeight="1" x14ac:dyDescent="0.2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9" ht="12.75" customHeight="1" x14ac:dyDescent="0.2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9" s="9" customFormat="1" ht="30" customHeight="1" x14ac:dyDescent="0.2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 s="3"/>
      <c r="O1858" s="7"/>
      <c r="P1858" s="7"/>
      <c r="Q1858" s="8"/>
      <c r="R1858" s="7"/>
    </row>
    <row r="1859" spans="1:19" s="9" customFormat="1" ht="19.5" customHeight="1" x14ac:dyDescent="0.2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 s="3"/>
      <c r="Q1859" s="10"/>
    </row>
    <row r="1860" spans="1:19" s="9" customFormat="1" ht="19.5" customHeight="1" x14ac:dyDescent="0.2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 s="3"/>
      <c r="Q1860" s="10"/>
    </row>
    <row r="1861" spans="1:19" s="9" customFormat="1" ht="42" customHeight="1" x14ac:dyDescent="0.2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 s="3"/>
      <c r="Q1861" s="10"/>
    </row>
    <row r="1862" spans="1:19" s="9" customFormat="1" ht="22.5" customHeight="1" x14ac:dyDescent="0.2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 s="3"/>
      <c r="O1862" s="15"/>
      <c r="P1862" s="15"/>
      <c r="Q1862" s="16"/>
      <c r="R1862" s="15"/>
    </row>
    <row r="1863" spans="1:19" s="6" customFormat="1" ht="19.5" customHeight="1" x14ac:dyDescent="0.2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 s="3"/>
      <c r="O1863" s="69"/>
      <c r="P1863" s="69"/>
      <c r="Q1863" s="69"/>
      <c r="R1863" s="69"/>
      <c r="S1863" s="69"/>
    </row>
    <row r="1864" spans="1:19" ht="38.25" customHeight="1" x14ac:dyDescent="0.2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O1864" s="70"/>
      <c r="P1864" s="70"/>
      <c r="Q1864" s="67"/>
      <c r="R1864" s="67"/>
      <c r="S1864" s="67"/>
    </row>
    <row r="1865" spans="1:19" ht="38.25" customHeight="1" x14ac:dyDescent="0.2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O1865" s="66"/>
      <c r="P1865" s="66"/>
      <c r="Q1865" s="67"/>
      <c r="R1865" s="67"/>
      <c r="S1865" s="67"/>
    </row>
    <row r="1866" spans="1:19" ht="38.25" customHeight="1" x14ac:dyDescent="0.2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O1866" s="66"/>
      <c r="P1866" s="66"/>
      <c r="Q1866" s="67"/>
      <c r="R1866" s="67"/>
      <c r="S1866" s="67"/>
    </row>
    <row r="1867" spans="1:19" ht="38.25" customHeight="1" x14ac:dyDescent="0.2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O1867" s="66"/>
      <c r="P1867" s="66"/>
      <c r="Q1867" s="71"/>
      <c r="R1867" s="71"/>
      <c r="S1867" s="71"/>
    </row>
    <row r="1868" spans="1:19" ht="38.25" customHeight="1" x14ac:dyDescent="0.2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O1868" s="66"/>
      <c r="P1868" s="66"/>
      <c r="Q1868" s="67"/>
      <c r="R1868" s="67"/>
      <c r="S1868" s="67"/>
    </row>
    <row r="1869" spans="1:19" ht="38.25" customHeight="1" x14ac:dyDescent="0.2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O1869" s="66"/>
      <c r="P1869" s="66"/>
      <c r="Q1869" s="67"/>
      <c r="R1869" s="67"/>
      <c r="S1869" s="67"/>
    </row>
    <row r="1870" spans="1:19" ht="38.25" customHeight="1" x14ac:dyDescent="0.2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O1870" s="66"/>
      <c r="P1870" s="66"/>
      <c r="Q1870" s="67"/>
      <c r="R1870" s="67"/>
      <c r="S1870" s="67"/>
    </row>
    <row r="1871" spans="1:19" ht="38.25" customHeight="1" x14ac:dyDescent="0.2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O1871" s="66"/>
      <c r="P1871" s="66"/>
      <c r="Q1871" s="67"/>
      <c r="R1871" s="67"/>
      <c r="S1871" s="67"/>
    </row>
    <row r="1872" spans="1:19" ht="38.25" customHeight="1" x14ac:dyDescent="0.2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O1872" s="66"/>
      <c r="P1872" s="66"/>
      <c r="Q1872" s="68"/>
      <c r="R1872" s="68"/>
      <c r="S1872" s="68"/>
    </row>
    <row r="1873" spans="1:19" ht="38.25" customHeight="1" x14ac:dyDescent="0.2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O1873" s="66"/>
      <c r="P1873" s="66"/>
      <c r="Q1873" s="68"/>
      <c r="R1873" s="68"/>
      <c r="S1873" s="68"/>
    </row>
    <row r="1874" spans="1:19" ht="38.25" customHeight="1" x14ac:dyDescent="0.2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O1874" s="66"/>
      <c r="P1874" s="66"/>
      <c r="Q1874" s="68"/>
      <c r="R1874" s="68"/>
      <c r="S1874" s="68"/>
    </row>
    <row r="1875" spans="1:19" ht="38.25" customHeight="1" x14ac:dyDescent="0.2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O1875" s="66"/>
      <c r="P1875" s="66"/>
      <c r="Q1875" s="68"/>
      <c r="R1875" s="68"/>
      <c r="S1875" s="68"/>
    </row>
    <row r="1876" spans="1:19" ht="38.25" customHeight="1" x14ac:dyDescent="0.2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R1876" s="4"/>
      <c r="S1876" s="4"/>
    </row>
    <row r="1877" spans="1:19" ht="38.25" customHeight="1" x14ac:dyDescent="0.2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9" ht="38.25" customHeight="1" x14ac:dyDescent="0.2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9" ht="38.25" customHeight="1" x14ac:dyDescent="0.2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9" ht="38.25" customHeight="1" x14ac:dyDescent="0.2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9" ht="38.25" customHeight="1" x14ac:dyDescent="0.2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9" ht="38.25" customHeight="1" x14ac:dyDescent="0.2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9" ht="38.25" customHeight="1" x14ac:dyDescent="0.2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9" ht="38.25" customHeight="1" x14ac:dyDescent="0.2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9" ht="38.25" customHeight="1" x14ac:dyDescent="0.2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9" ht="38.25" customHeight="1" x14ac:dyDescent="0.2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9" s="9" customFormat="1" ht="24.75" customHeight="1" x14ac:dyDescent="0.2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 s="3"/>
      <c r="Q1887" s="10"/>
    </row>
    <row r="1888" spans="1:19" ht="23.1" customHeight="1" x14ac:dyDescent="0.2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9" ht="12.75" customHeight="1" x14ac:dyDescent="0.2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9" s="9" customFormat="1" ht="30" customHeight="1" x14ac:dyDescent="0.2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 s="3"/>
      <c r="O1890" s="7"/>
      <c r="P1890" s="7"/>
      <c r="Q1890" s="8"/>
      <c r="R1890" s="7"/>
    </row>
    <row r="1891" spans="1:19" s="9" customFormat="1" ht="19.5" customHeight="1" x14ac:dyDescent="0.2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 s="3"/>
      <c r="Q1891" s="10"/>
    </row>
    <row r="1892" spans="1:19" s="9" customFormat="1" ht="19.5" customHeight="1" x14ac:dyDescent="0.2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 s="3"/>
      <c r="Q1892" s="10"/>
    </row>
    <row r="1893" spans="1:19" s="9" customFormat="1" ht="42" customHeight="1" x14ac:dyDescent="0.2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 s="3"/>
      <c r="Q1893" s="10"/>
    </row>
    <row r="1894" spans="1:19" s="9" customFormat="1" ht="22.5" customHeight="1" x14ac:dyDescent="0.2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 s="3"/>
      <c r="O1894" s="15"/>
      <c r="P1894" s="15"/>
      <c r="Q1894" s="16"/>
      <c r="R1894" s="15"/>
    </row>
    <row r="1895" spans="1:19" s="6" customFormat="1" ht="19.5" customHeight="1" x14ac:dyDescent="0.2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 s="3"/>
      <c r="O1895" s="69"/>
      <c r="P1895" s="69"/>
      <c r="Q1895" s="69"/>
      <c r="R1895" s="69"/>
      <c r="S1895" s="69"/>
    </row>
    <row r="1896" spans="1:19" ht="38.25" customHeight="1" x14ac:dyDescent="0.2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O1896" s="70"/>
      <c r="P1896" s="70"/>
      <c r="Q1896" s="67"/>
      <c r="R1896" s="67"/>
      <c r="S1896" s="67"/>
    </row>
    <row r="1897" spans="1:19" ht="38.25" customHeight="1" x14ac:dyDescent="0.2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O1897" s="66"/>
      <c r="P1897" s="66"/>
      <c r="Q1897" s="67"/>
      <c r="R1897" s="67"/>
      <c r="S1897" s="67"/>
    </row>
    <row r="1898" spans="1:19" ht="38.25" customHeight="1" x14ac:dyDescent="0.2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O1898" s="66"/>
      <c r="P1898" s="66"/>
      <c r="Q1898" s="67"/>
      <c r="R1898" s="67"/>
      <c r="S1898" s="67"/>
    </row>
    <row r="1899" spans="1:19" ht="38.25" customHeight="1" x14ac:dyDescent="0.2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O1899" s="66"/>
      <c r="P1899" s="66"/>
      <c r="Q1899" s="71"/>
      <c r="R1899" s="71"/>
      <c r="S1899" s="71"/>
    </row>
    <row r="1900" spans="1:19" ht="38.25" customHeight="1" x14ac:dyDescent="0.2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O1900" s="66"/>
      <c r="P1900" s="66"/>
      <c r="Q1900" s="67"/>
      <c r="R1900" s="67"/>
      <c r="S1900" s="67"/>
    </row>
    <row r="1901" spans="1:19" ht="38.25" customHeight="1" x14ac:dyDescent="0.2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O1901" s="66"/>
      <c r="P1901" s="66"/>
      <c r="Q1901" s="67"/>
      <c r="R1901" s="67"/>
      <c r="S1901" s="67"/>
    </row>
    <row r="1902" spans="1:19" ht="38.25" customHeight="1" x14ac:dyDescent="0.2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O1902" s="66"/>
      <c r="P1902" s="66"/>
      <c r="Q1902" s="67"/>
      <c r="R1902" s="67"/>
      <c r="S1902" s="67"/>
    </row>
    <row r="1903" spans="1:19" ht="38.25" customHeight="1" x14ac:dyDescent="0.2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O1903" s="66"/>
      <c r="P1903" s="66"/>
      <c r="Q1903" s="67"/>
      <c r="R1903" s="67"/>
      <c r="S1903" s="67"/>
    </row>
    <row r="1904" spans="1:19" ht="38.25" customHeight="1" x14ac:dyDescent="0.2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O1904" s="66"/>
      <c r="P1904" s="66"/>
      <c r="Q1904" s="68"/>
      <c r="R1904" s="68"/>
      <c r="S1904" s="68"/>
    </row>
    <row r="1905" spans="1:19" ht="38.25" customHeight="1" x14ac:dyDescent="0.2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O1905" s="66"/>
      <c r="P1905" s="66"/>
      <c r="Q1905" s="68"/>
      <c r="R1905" s="68"/>
      <c r="S1905" s="68"/>
    </row>
    <row r="1906" spans="1:19" ht="38.25" customHeight="1" x14ac:dyDescent="0.2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O1906" s="66"/>
      <c r="P1906" s="66"/>
      <c r="Q1906" s="68"/>
      <c r="R1906" s="68"/>
      <c r="S1906" s="68"/>
    </row>
    <row r="1907" spans="1:19" ht="38.25" customHeight="1" x14ac:dyDescent="0.2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O1907" s="66"/>
      <c r="P1907" s="66"/>
      <c r="Q1907" s="68"/>
      <c r="R1907" s="68"/>
      <c r="S1907" s="68"/>
    </row>
    <row r="1908" spans="1:19" ht="38.25" customHeight="1" x14ac:dyDescent="0.2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R1908" s="4"/>
      <c r="S1908" s="4"/>
    </row>
    <row r="1909" spans="1:19" ht="38.25" customHeight="1" x14ac:dyDescent="0.2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9" ht="38.25" customHeight="1" x14ac:dyDescent="0.2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9" ht="38.25" customHeight="1" x14ac:dyDescent="0.2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9" ht="38.25" customHeight="1" x14ac:dyDescent="0.2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9" ht="38.25" customHeight="1" x14ac:dyDescent="0.2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9" ht="38.25" customHeight="1" x14ac:dyDescent="0.2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9" ht="38.25" customHeight="1" x14ac:dyDescent="0.2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9" ht="38.25" customHeight="1" x14ac:dyDescent="0.2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9" ht="38.25" customHeight="1" x14ac:dyDescent="0.2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9" ht="38.25" customHeight="1" x14ac:dyDescent="0.2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9" s="9" customFormat="1" ht="24.75" customHeight="1" x14ac:dyDescent="0.2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 s="3"/>
      <c r="Q1919" s="10"/>
    </row>
    <row r="1920" spans="1:19" ht="23.1" customHeight="1" x14ac:dyDescent="0.2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9" ht="12.75" customHeight="1" x14ac:dyDescent="0.2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9" s="9" customFormat="1" ht="30" customHeight="1" x14ac:dyDescent="0.2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 s="3"/>
      <c r="O1922" s="7"/>
      <c r="P1922" s="7"/>
      <c r="Q1922" s="8"/>
      <c r="R1922" s="7"/>
    </row>
    <row r="1923" spans="1:19" s="9" customFormat="1" ht="19.5" customHeight="1" x14ac:dyDescent="0.2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 s="3"/>
      <c r="Q1923" s="10"/>
    </row>
    <row r="1924" spans="1:19" s="9" customFormat="1" ht="19.5" customHeight="1" x14ac:dyDescent="0.2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 s="3"/>
      <c r="Q1924" s="10"/>
    </row>
    <row r="1925" spans="1:19" s="9" customFormat="1" ht="42" customHeight="1" x14ac:dyDescent="0.2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 s="3"/>
      <c r="Q1925" s="10"/>
    </row>
    <row r="1926" spans="1:19" s="9" customFormat="1" ht="22.5" customHeight="1" x14ac:dyDescent="0.2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 s="3"/>
      <c r="O1926" s="15"/>
      <c r="P1926" s="15"/>
      <c r="Q1926" s="16"/>
      <c r="R1926" s="15"/>
    </row>
    <row r="1927" spans="1:19" s="6" customFormat="1" ht="19.5" customHeight="1" x14ac:dyDescent="0.2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 s="3"/>
      <c r="O1927" s="69"/>
      <c r="P1927" s="69"/>
      <c r="Q1927" s="69"/>
      <c r="R1927" s="69"/>
      <c r="S1927" s="69"/>
    </row>
    <row r="1928" spans="1:19" ht="38.25" customHeight="1" x14ac:dyDescent="0.2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O1928" s="70"/>
      <c r="P1928" s="70"/>
      <c r="Q1928" s="67"/>
      <c r="R1928" s="67"/>
      <c r="S1928" s="67"/>
    </row>
    <row r="1929" spans="1:19" ht="38.25" customHeight="1" x14ac:dyDescent="0.2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O1929" s="66"/>
      <c r="P1929" s="66"/>
      <c r="Q1929" s="67"/>
      <c r="R1929" s="67"/>
      <c r="S1929" s="67"/>
    </row>
    <row r="1930" spans="1:19" ht="38.25" customHeight="1" x14ac:dyDescent="0.2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O1930" s="66"/>
      <c r="P1930" s="66"/>
      <c r="Q1930" s="67"/>
      <c r="R1930" s="67"/>
      <c r="S1930" s="67"/>
    </row>
    <row r="1931" spans="1:19" ht="38.25" customHeight="1" x14ac:dyDescent="0.2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O1931" s="66"/>
      <c r="P1931" s="66"/>
      <c r="Q1931" s="71"/>
      <c r="R1931" s="71"/>
      <c r="S1931" s="71"/>
    </row>
    <row r="1932" spans="1:19" ht="38.25" customHeight="1" x14ac:dyDescent="0.2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O1932" s="66"/>
      <c r="P1932" s="66"/>
      <c r="Q1932" s="67"/>
      <c r="R1932" s="67"/>
      <c r="S1932" s="67"/>
    </row>
    <row r="1933" spans="1:19" ht="38.25" customHeight="1" x14ac:dyDescent="0.2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O1933" s="66"/>
      <c r="P1933" s="66"/>
      <c r="Q1933" s="67"/>
      <c r="R1933" s="67"/>
      <c r="S1933" s="67"/>
    </row>
    <row r="1934" spans="1:19" ht="38.25" customHeight="1" x14ac:dyDescent="0.2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O1934" s="66"/>
      <c r="P1934" s="66"/>
      <c r="Q1934" s="67"/>
      <c r="R1934" s="67"/>
      <c r="S1934" s="67"/>
    </row>
    <row r="1935" spans="1:19" ht="38.25" customHeight="1" x14ac:dyDescent="0.2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O1935" s="66"/>
      <c r="P1935" s="66"/>
      <c r="Q1935" s="67"/>
      <c r="R1935" s="67"/>
      <c r="S1935" s="67"/>
    </row>
    <row r="1936" spans="1:19" ht="38.25" customHeight="1" x14ac:dyDescent="0.2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O1936" s="66"/>
      <c r="P1936" s="66"/>
      <c r="Q1936" s="68"/>
      <c r="R1936" s="68"/>
      <c r="S1936" s="68"/>
    </row>
    <row r="1937" spans="1:19" ht="38.25" customHeight="1" x14ac:dyDescent="0.2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O1937" s="66"/>
      <c r="P1937" s="66"/>
      <c r="Q1937" s="68"/>
      <c r="R1937" s="68"/>
      <c r="S1937" s="68"/>
    </row>
    <row r="1938" spans="1:19" ht="38.25" customHeight="1" x14ac:dyDescent="0.2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O1938" s="66"/>
      <c r="P1938" s="66"/>
      <c r="Q1938" s="68"/>
      <c r="R1938" s="68"/>
      <c r="S1938" s="68"/>
    </row>
    <row r="1939" spans="1:19" ht="38.25" customHeight="1" x14ac:dyDescent="0.2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O1939" s="66"/>
      <c r="P1939" s="66"/>
      <c r="Q1939" s="68"/>
      <c r="R1939" s="68"/>
      <c r="S1939" s="68"/>
    </row>
    <row r="1940" spans="1:19" ht="38.25" customHeight="1" x14ac:dyDescent="0.2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R1940" s="4"/>
      <c r="S1940" s="4"/>
    </row>
    <row r="1941" spans="1:19" ht="38.25" customHeight="1" x14ac:dyDescent="0.2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9" ht="38.25" customHeight="1" x14ac:dyDescent="0.2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9" ht="38.25" customHeight="1" x14ac:dyDescent="0.2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9" ht="38.25" customHeight="1" x14ac:dyDescent="0.2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9" ht="38.25" customHeight="1" x14ac:dyDescent="0.2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9" ht="38.25" customHeight="1" x14ac:dyDescent="0.2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9" ht="38.25" customHeight="1" x14ac:dyDescent="0.2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9" ht="38.25" customHeight="1" x14ac:dyDescent="0.2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9" ht="38.25" customHeight="1" x14ac:dyDescent="0.2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9" ht="38.25" customHeight="1" x14ac:dyDescent="0.2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9" s="9" customFormat="1" ht="24.75" customHeight="1" x14ac:dyDescent="0.2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 s="3"/>
      <c r="Q1951" s="10"/>
    </row>
    <row r="1952" spans="1:19" ht="23.1" customHeight="1" x14ac:dyDescent="0.2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9" ht="12.75" customHeight="1" x14ac:dyDescent="0.2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9" s="9" customFormat="1" ht="30" customHeight="1" x14ac:dyDescent="0.2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 s="3"/>
      <c r="O1954" s="7"/>
      <c r="P1954" s="7"/>
      <c r="Q1954" s="8"/>
      <c r="R1954" s="7"/>
    </row>
    <row r="1955" spans="1:19" s="9" customFormat="1" ht="19.5" customHeight="1" x14ac:dyDescent="0.2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 s="3"/>
      <c r="Q1955" s="10"/>
    </row>
    <row r="1956" spans="1:19" s="9" customFormat="1" ht="19.5" customHeight="1" x14ac:dyDescent="0.2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 s="3"/>
      <c r="Q1956" s="10"/>
    </row>
    <row r="1957" spans="1:19" s="9" customFormat="1" ht="42" customHeight="1" x14ac:dyDescent="0.2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 s="3"/>
      <c r="Q1957" s="10"/>
    </row>
    <row r="1958" spans="1:19" s="9" customFormat="1" ht="22.5" customHeight="1" x14ac:dyDescent="0.2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 s="3"/>
      <c r="O1958" s="15"/>
      <c r="P1958" s="15"/>
      <c r="Q1958" s="16"/>
      <c r="R1958" s="15"/>
    </row>
    <row r="1959" spans="1:19" s="6" customFormat="1" ht="19.5" customHeight="1" x14ac:dyDescent="0.2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 s="3"/>
      <c r="O1959" s="69"/>
      <c r="P1959" s="69"/>
      <c r="Q1959" s="69"/>
      <c r="R1959" s="69"/>
      <c r="S1959" s="69"/>
    </row>
    <row r="1960" spans="1:19" ht="38.25" customHeight="1" x14ac:dyDescent="0.2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O1960" s="70"/>
      <c r="P1960" s="70"/>
      <c r="Q1960" s="67"/>
      <c r="R1960" s="67"/>
      <c r="S1960" s="67"/>
    </row>
    <row r="1961" spans="1:19" ht="38.25" customHeight="1" x14ac:dyDescent="0.2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O1961" s="66"/>
      <c r="P1961" s="66"/>
      <c r="Q1961" s="67"/>
      <c r="R1961" s="67"/>
      <c r="S1961" s="67"/>
    </row>
    <row r="1962" spans="1:19" ht="38.25" customHeight="1" x14ac:dyDescent="0.2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O1962" s="66"/>
      <c r="P1962" s="66"/>
      <c r="Q1962" s="67"/>
      <c r="R1962" s="67"/>
      <c r="S1962" s="67"/>
    </row>
    <row r="1963" spans="1:19" ht="38.25" customHeight="1" x14ac:dyDescent="0.2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O1963" s="66"/>
      <c r="P1963" s="66"/>
      <c r="Q1963" s="71"/>
      <c r="R1963" s="71"/>
      <c r="S1963" s="71"/>
    </row>
    <row r="1964" spans="1:19" ht="38.25" customHeight="1" x14ac:dyDescent="0.2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O1964" s="66"/>
      <c r="P1964" s="66"/>
      <c r="Q1964" s="67"/>
      <c r="R1964" s="67"/>
      <c r="S1964" s="67"/>
    </row>
    <row r="1965" spans="1:19" ht="38.25" customHeight="1" x14ac:dyDescent="0.2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O1965" s="66"/>
      <c r="P1965" s="66"/>
      <c r="Q1965" s="67"/>
      <c r="R1965" s="67"/>
      <c r="S1965" s="67"/>
    </row>
    <row r="1966" spans="1:19" ht="38.25" customHeight="1" x14ac:dyDescent="0.2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O1966" s="66"/>
      <c r="P1966" s="66"/>
      <c r="Q1966" s="67"/>
      <c r="R1966" s="67"/>
      <c r="S1966" s="67"/>
    </row>
    <row r="1967" spans="1:19" ht="38.25" customHeight="1" x14ac:dyDescent="0.2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O1967" s="66"/>
      <c r="P1967" s="66"/>
      <c r="Q1967" s="67"/>
      <c r="R1967" s="67"/>
      <c r="S1967" s="67"/>
    </row>
    <row r="1968" spans="1:19" ht="38.25" customHeight="1" x14ac:dyDescent="0.2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O1968" s="66"/>
      <c r="P1968" s="66"/>
      <c r="Q1968" s="68"/>
      <c r="R1968" s="68"/>
      <c r="S1968" s="68"/>
    </row>
    <row r="1969" spans="1:19" ht="38.25" customHeight="1" x14ac:dyDescent="0.2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O1969" s="66"/>
      <c r="P1969" s="66"/>
      <c r="Q1969" s="68"/>
      <c r="R1969" s="68"/>
      <c r="S1969" s="68"/>
    </row>
    <row r="1970" spans="1:19" ht="38.25" customHeight="1" x14ac:dyDescent="0.2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O1970" s="66"/>
      <c r="P1970" s="66"/>
      <c r="Q1970" s="68"/>
      <c r="R1970" s="68"/>
      <c r="S1970" s="68"/>
    </row>
    <row r="1971" spans="1:19" ht="38.25" customHeight="1" x14ac:dyDescent="0.2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O1971" s="66"/>
      <c r="P1971" s="66"/>
      <c r="Q1971" s="68"/>
      <c r="R1971" s="68"/>
      <c r="S1971" s="68"/>
    </row>
    <row r="1972" spans="1:19" ht="38.25" customHeight="1" x14ac:dyDescent="0.2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R1972" s="4"/>
      <c r="S1972" s="4"/>
    </row>
    <row r="1973" spans="1:19" ht="38.25" customHeight="1" x14ac:dyDescent="0.2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9" ht="38.25" customHeight="1" x14ac:dyDescent="0.2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9" ht="38.25" customHeight="1" x14ac:dyDescent="0.2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9" ht="38.25" customHeight="1" x14ac:dyDescent="0.2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9" ht="38.25" customHeight="1" x14ac:dyDescent="0.2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9" ht="38.25" customHeight="1" x14ac:dyDescent="0.2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9" ht="38.25" customHeight="1" x14ac:dyDescent="0.2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9" ht="38.25" customHeight="1" x14ac:dyDescent="0.2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9" ht="38.25" customHeight="1" x14ac:dyDescent="0.2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9" ht="38.25" customHeight="1" x14ac:dyDescent="0.2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9" s="9" customFormat="1" ht="24.75" customHeight="1" x14ac:dyDescent="0.2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 s="3"/>
      <c r="Q1983" s="10"/>
    </row>
    <row r="1984" spans="1:19" ht="23.1" customHeight="1" x14ac:dyDescent="0.2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9" ht="12.75" customHeight="1" x14ac:dyDescent="0.2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9" s="9" customFormat="1" ht="30" customHeight="1" x14ac:dyDescent="0.2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 s="3"/>
      <c r="O1986" s="7"/>
      <c r="P1986" s="7"/>
      <c r="Q1986" s="8"/>
      <c r="R1986" s="7"/>
    </row>
    <row r="1987" spans="1:19" s="9" customFormat="1" ht="19.5" customHeight="1" x14ac:dyDescent="0.2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 s="3"/>
      <c r="Q1987" s="10"/>
    </row>
    <row r="1988" spans="1:19" s="9" customFormat="1" ht="19.5" customHeight="1" x14ac:dyDescent="0.2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 s="3"/>
      <c r="Q1988" s="10"/>
    </row>
    <row r="1989" spans="1:19" s="9" customFormat="1" ht="42" customHeight="1" x14ac:dyDescent="0.2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 s="3"/>
      <c r="Q1989" s="10"/>
    </row>
    <row r="1990" spans="1:19" s="9" customFormat="1" ht="22.5" customHeight="1" x14ac:dyDescent="0.2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 s="3"/>
      <c r="O1990" s="15"/>
      <c r="P1990" s="15"/>
      <c r="Q1990" s="16"/>
      <c r="R1990" s="15"/>
    </row>
    <row r="1991" spans="1:19" s="6" customFormat="1" ht="19.5" customHeight="1" x14ac:dyDescent="0.2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 s="3"/>
      <c r="O1991" s="69"/>
      <c r="P1991" s="69"/>
      <c r="Q1991" s="69"/>
      <c r="R1991" s="69"/>
      <c r="S1991" s="69"/>
    </row>
    <row r="1992" spans="1:19" ht="38.25" customHeight="1" x14ac:dyDescent="0.2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O1992" s="70"/>
      <c r="P1992" s="70"/>
      <c r="Q1992" s="67"/>
      <c r="R1992" s="67"/>
      <c r="S1992" s="67"/>
    </row>
    <row r="1993" spans="1:19" ht="38.25" customHeight="1" x14ac:dyDescent="0.2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O1993" s="66"/>
      <c r="P1993" s="66"/>
      <c r="Q1993" s="67"/>
      <c r="R1993" s="67"/>
      <c r="S1993" s="67"/>
    </row>
    <row r="1994" spans="1:19" ht="38.25" customHeight="1" x14ac:dyDescent="0.2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O1994" s="66"/>
      <c r="P1994" s="66"/>
      <c r="Q1994" s="67"/>
      <c r="R1994" s="67"/>
      <c r="S1994" s="67"/>
    </row>
    <row r="1995" spans="1:19" ht="38.25" customHeight="1" x14ac:dyDescent="0.2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O1995" s="66"/>
      <c r="P1995" s="66"/>
      <c r="Q1995" s="71"/>
      <c r="R1995" s="71"/>
      <c r="S1995" s="71"/>
    </row>
    <row r="1996" spans="1:19" ht="38.25" customHeight="1" x14ac:dyDescent="0.2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O1996" s="66"/>
      <c r="P1996" s="66"/>
      <c r="Q1996" s="67"/>
      <c r="R1996" s="67"/>
      <c r="S1996" s="67"/>
    </row>
    <row r="1997" spans="1:19" ht="38.25" customHeight="1" x14ac:dyDescent="0.2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O1997" s="66"/>
      <c r="P1997" s="66"/>
      <c r="Q1997" s="67"/>
      <c r="R1997" s="67"/>
      <c r="S1997" s="67"/>
    </row>
    <row r="1998" spans="1:19" ht="38.25" customHeight="1" x14ac:dyDescent="0.2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O1998" s="66"/>
      <c r="P1998" s="66"/>
      <c r="Q1998" s="67"/>
      <c r="R1998" s="67"/>
      <c r="S1998" s="67"/>
    </row>
    <row r="1999" spans="1:19" ht="38.25" customHeight="1" x14ac:dyDescent="0.2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O1999" s="66"/>
      <c r="P1999" s="66"/>
      <c r="Q1999" s="67"/>
      <c r="R1999" s="67"/>
      <c r="S1999" s="67"/>
    </row>
    <row r="2000" spans="1:19" ht="38.25" customHeight="1" x14ac:dyDescent="0.2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O2000" s="66"/>
      <c r="P2000" s="66"/>
      <c r="Q2000" s="68"/>
      <c r="R2000" s="68"/>
      <c r="S2000" s="68"/>
    </row>
    <row r="2001" spans="1:19" ht="38.25" customHeight="1" x14ac:dyDescent="0.2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O2001" s="66"/>
      <c r="P2001" s="66"/>
      <c r="Q2001" s="68"/>
      <c r="R2001" s="68"/>
      <c r="S2001" s="68"/>
    </row>
    <row r="2002" spans="1:19" ht="38.25" customHeight="1" x14ac:dyDescent="0.2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O2002" s="66"/>
      <c r="P2002" s="66"/>
      <c r="Q2002" s="68"/>
      <c r="R2002" s="68"/>
      <c r="S2002" s="68"/>
    </row>
    <row r="2003" spans="1:19" ht="38.25" customHeight="1" x14ac:dyDescent="0.2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O2003" s="66"/>
      <c r="P2003" s="66"/>
      <c r="Q2003" s="68"/>
      <c r="R2003" s="68"/>
      <c r="S2003" s="68"/>
    </row>
    <row r="2004" spans="1:19" ht="38.25" customHeight="1" x14ac:dyDescent="0.2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R2004" s="4"/>
      <c r="S2004" s="4"/>
    </row>
    <row r="2005" spans="1:19" ht="38.25" customHeight="1" x14ac:dyDescent="0.2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9" ht="38.25" customHeight="1" x14ac:dyDescent="0.2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9" ht="38.25" customHeight="1" x14ac:dyDescent="0.2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9" ht="38.25" customHeight="1" x14ac:dyDescent="0.2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9" ht="38.25" customHeight="1" x14ac:dyDescent="0.2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  <row r="2010" spans="1:19" ht="38.25" customHeight="1" x14ac:dyDescent="0.2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</row>
    <row r="2011" spans="1:19" ht="38.25" customHeight="1" x14ac:dyDescent="0.2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</row>
    <row r="2012" spans="1:19" ht="38.25" customHeight="1" x14ac:dyDescent="0.2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</row>
    <row r="2013" spans="1:19" ht="38.25" customHeight="1" x14ac:dyDescent="0.2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</row>
    <row r="2014" spans="1:19" ht="38.25" customHeight="1" x14ac:dyDescent="0.2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</row>
    <row r="2015" spans="1:19" s="9" customFormat="1" ht="24.75" customHeight="1" x14ac:dyDescent="0.2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 s="3"/>
      <c r="Q2015" s="10"/>
    </row>
    <row r="2016" spans="1:19" ht="23.1" customHeight="1" x14ac:dyDescent="0.2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</row>
    <row r="2017" spans="1:19" ht="12.75" customHeight="1" x14ac:dyDescent="0.2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</row>
    <row r="2018" spans="1:19" s="9" customFormat="1" ht="30" customHeight="1" x14ac:dyDescent="0.2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 s="3"/>
      <c r="O2018" s="7"/>
      <c r="P2018" s="7"/>
      <c r="Q2018" s="8"/>
      <c r="R2018" s="7"/>
    </row>
    <row r="2019" spans="1:19" s="9" customFormat="1" ht="19.5" customHeight="1" x14ac:dyDescent="0.2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 s="3"/>
      <c r="Q2019" s="10"/>
    </row>
    <row r="2020" spans="1:19" s="9" customFormat="1" ht="19.5" customHeight="1" x14ac:dyDescent="0.2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 s="3"/>
      <c r="Q2020" s="10"/>
    </row>
    <row r="2021" spans="1:19" s="9" customFormat="1" ht="42" customHeight="1" x14ac:dyDescent="0.2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 s="3"/>
      <c r="Q2021" s="10"/>
    </row>
    <row r="2022" spans="1:19" s="9" customFormat="1" ht="22.5" customHeight="1" x14ac:dyDescent="0.2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 s="3"/>
      <c r="O2022" s="15"/>
      <c r="P2022" s="15"/>
      <c r="Q2022" s="16"/>
      <c r="R2022" s="15"/>
    </row>
    <row r="2023" spans="1:19" s="6" customFormat="1" ht="19.5" customHeight="1" x14ac:dyDescent="0.2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 s="3"/>
      <c r="O2023" s="69"/>
      <c r="P2023" s="69"/>
      <c r="Q2023" s="69"/>
      <c r="R2023" s="69"/>
      <c r="S2023" s="69"/>
    </row>
    <row r="2024" spans="1:19" ht="38.25" customHeight="1" x14ac:dyDescent="0.2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O2024" s="70"/>
      <c r="P2024" s="70"/>
      <c r="Q2024" s="67"/>
      <c r="R2024" s="67"/>
      <c r="S2024" s="67"/>
    </row>
    <row r="2025" spans="1:19" ht="38.25" customHeight="1" x14ac:dyDescent="0.2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O2025" s="66"/>
      <c r="P2025" s="66"/>
      <c r="Q2025" s="67"/>
      <c r="R2025" s="67"/>
      <c r="S2025" s="67"/>
    </row>
    <row r="2026" spans="1:19" ht="38.25" customHeight="1" x14ac:dyDescent="0.2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O2026" s="66"/>
      <c r="P2026" s="66"/>
      <c r="Q2026" s="67"/>
      <c r="R2026" s="67"/>
      <c r="S2026" s="67"/>
    </row>
    <row r="2027" spans="1:19" ht="38.25" customHeight="1" x14ac:dyDescent="0.2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O2027" s="66"/>
      <c r="P2027" s="66"/>
      <c r="Q2027" s="71"/>
      <c r="R2027" s="71"/>
      <c r="S2027" s="71"/>
    </row>
    <row r="2028" spans="1:19" ht="38.25" customHeight="1" x14ac:dyDescent="0.2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O2028" s="66"/>
      <c r="P2028" s="66"/>
      <c r="Q2028" s="67"/>
      <c r="R2028" s="67"/>
      <c r="S2028" s="67"/>
    </row>
    <row r="2029" spans="1:19" ht="38.25" customHeight="1" x14ac:dyDescent="0.2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O2029" s="66"/>
      <c r="P2029" s="66"/>
      <c r="Q2029" s="67"/>
      <c r="R2029" s="67"/>
      <c r="S2029" s="67"/>
    </row>
    <row r="2030" spans="1:19" ht="38.25" customHeight="1" x14ac:dyDescent="0.2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O2030" s="66"/>
      <c r="P2030" s="66"/>
      <c r="Q2030" s="67"/>
      <c r="R2030" s="67"/>
      <c r="S2030" s="67"/>
    </row>
    <row r="2031" spans="1:19" ht="38.25" customHeight="1" x14ac:dyDescent="0.2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O2031" s="66"/>
      <c r="P2031" s="66"/>
      <c r="Q2031" s="67"/>
      <c r="R2031" s="67"/>
      <c r="S2031" s="67"/>
    </row>
    <row r="2032" spans="1:19" ht="38.25" customHeight="1" x14ac:dyDescent="0.2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O2032" s="66"/>
      <c r="P2032" s="66"/>
      <c r="Q2032" s="68"/>
      <c r="R2032" s="68"/>
      <c r="S2032" s="68"/>
    </row>
    <row r="2033" spans="1:19" ht="38.25" customHeight="1" x14ac:dyDescent="0.2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O2033" s="66"/>
      <c r="P2033" s="66"/>
      <c r="Q2033" s="68"/>
      <c r="R2033" s="68"/>
      <c r="S2033" s="68"/>
    </row>
    <row r="2034" spans="1:19" ht="38.25" customHeight="1" x14ac:dyDescent="0.2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O2034" s="66"/>
      <c r="P2034" s="66"/>
      <c r="Q2034" s="68"/>
      <c r="R2034" s="68"/>
      <c r="S2034" s="68"/>
    </row>
    <row r="2035" spans="1:19" ht="38.25" customHeight="1" x14ac:dyDescent="0.2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O2035" s="66"/>
      <c r="P2035" s="66"/>
      <c r="Q2035" s="68"/>
      <c r="R2035" s="68"/>
      <c r="S2035" s="68"/>
    </row>
    <row r="2036" spans="1:19" ht="38.25" customHeight="1" x14ac:dyDescent="0.2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R2036" s="4"/>
      <c r="S2036" s="4"/>
    </row>
    <row r="2037" spans="1:19" ht="38.25" customHeight="1" x14ac:dyDescent="0.2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</row>
    <row r="2038" spans="1:19" ht="38.25" customHeight="1" x14ac:dyDescent="0.2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</row>
    <row r="2039" spans="1:19" ht="38.25" customHeight="1" x14ac:dyDescent="0.2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</row>
    <row r="2040" spans="1:19" ht="38.25" customHeight="1" x14ac:dyDescent="0.2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</row>
    <row r="2041" spans="1:19" ht="38.25" customHeight="1" x14ac:dyDescent="0.2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</row>
    <row r="2042" spans="1:19" ht="38.25" customHeight="1" x14ac:dyDescent="0.2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</row>
    <row r="2043" spans="1:19" ht="38.25" customHeight="1" x14ac:dyDescent="0.2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</row>
    <row r="2044" spans="1:19" ht="38.25" customHeight="1" x14ac:dyDescent="0.2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</row>
    <row r="2045" spans="1:19" ht="38.25" customHeight="1" x14ac:dyDescent="0.2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</row>
    <row r="2046" spans="1:19" ht="38.25" customHeight="1" x14ac:dyDescent="0.2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</row>
    <row r="2047" spans="1:19" s="9" customFormat="1" ht="24.75" customHeight="1" x14ac:dyDescent="0.2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 s="3"/>
      <c r="Q2047" s="10"/>
    </row>
    <row r="2048" spans="1:19" ht="23.1" customHeight="1" x14ac:dyDescent="0.2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</row>
    <row r="2049" spans="1:19" ht="12.75" customHeight="1" x14ac:dyDescent="0.2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</row>
    <row r="2050" spans="1:19" s="9" customFormat="1" ht="30" customHeight="1" x14ac:dyDescent="0.2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 s="3"/>
      <c r="O2050" s="7"/>
      <c r="P2050" s="7"/>
      <c r="Q2050" s="8"/>
      <c r="R2050" s="7"/>
    </row>
    <row r="2051" spans="1:19" s="9" customFormat="1" ht="19.5" customHeight="1" x14ac:dyDescent="0.2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 s="3"/>
      <c r="Q2051" s="10"/>
    </row>
    <row r="2052" spans="1:19" s="9" customFormat="1" ht="19.5" customHeight="1" x14ac:dyDescent="0.2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 s="3"/>
      <c r="Q2052" s="10"/>
    </row>
    <row r="2053" spans="1:19" s="9" customFormat="1" ht="42" customHeight="1" x14ac:dyDescent="0.2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 s="3"/>
      <c r="Q2053" s="10"/>
    </row>
    <row r="2054" spans="1:19" s="9" customFormat="1" ht="22.5" customHeight="1" x14ac:dyDescent="0.2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 s="3"/>
      <c r="O2054" s="15"/>
      <c r="P2054" s="15"/>
      <c r="Q2054" s="16"/>
      <c r="R2054" s="15"/>
    </row>
    <row r="2055" spans="1:19" s="6" customFormat="1" ht="19.5" customHeight="1" x14ac:dyDescent="0.2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 s="3"/>
      <c r="O2055" s="69"/>
      <c r="P2055" s="69"/>
      <c r="Q2055" s="69"/>
      <c r="R2055" s="69"/>
      <c r="S2055" s="69"/>
    </row>
    <row r="2056" spans="1:19" ht="38.25" customHeight="1" x14ac:dyDescent="0.2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O2056" s="70"/>
      <c r="P2056" s="70"/>
      <c r="Q2056" s="67"/>
      <c r="R2056" s="67"/>
      <c r="S2056" s="67"/>
    </row>
    <row r="2057" spans="1:19" ht="38.25" customHeight="1" x14ac:dyDescent="0.2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O2057" s="66"/>
      <c r="P2057" s="66"/>
      <c r="Q2057" s="67"/>
      <c r="R2057" s="67"/>
      <c r="S2057" s="67"/>
    </row>
    <row r="2058" spans="1:19" ht="38.25" customHeight="1" x14ac:dyDescent="0.2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O2058" s="66"/>
      <c r="P2058" s="66"/>
      <c r="Q2058" s="67"/>
      <c r="R2058" s="67"/>
      <c r="S2058" s="67"/>
    </row>
    <row r="2059" spans="1:19" ht="38.25" customHeight="1" x14ac:dyDescent="0.2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O2059" s="66"/>
      <c r="P2059" s="66"/>
      <c r="Q2059" s="71"/>
      <c r="R2059" s="71"/>
      <c r="S2059" s="71"/>
    </row>
    <row r="2060" spans="1:19" ht="38.25" customHeight="1" x14ac:dyDescent="0.2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O2060" s="66"/>
      <c r="P2060" s="66"/>
      <c r="Q2060" s="67"/>
      <c r="R2060" s="67"/>
      <c r="S2060" s="67"/>
    </row>
    <row r="2061" spans="1:19" ht="38.25" customHeight="1" x14ac:dyDescent="0.2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O2061" s="66"/>
      <c r="P2061" s="66"/>
      <c r="Q2061" s="67"/>
      <c r="R2061" s="67"/>
      <c r="S2061" s="67"/>
    </row>
    <row r="2062" spans="1:19" ht="38.25" customHeight="1" x14ac:dyDescent="0.2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O2062" s="66"/>
      <c r="P2062" s="66"/>
      <c r="Q2062" s="67"/>
      <c r="R2062" s="67"/>
      <c r="S2062" s="67"/>
    </row>
    <row r="2063" spans="1:19" ht="38.25" customHeight="1" x14ac:dyDescent="0.2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O2063" s="66"/>
      <c r="P2063" s="66"/>
      <c r="Q2063" s="67"/>
      <c r="R2063" s="67"/>
      <c r="S2063" s="67"/>
    </row>
    <row r="2064" spans="1:19" ht="38.25" customHeight="1" x14ac:dyDescent="0.2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O2064" s="66"/>
      <c r="P2064" s="66"/>
      <c r="Q2064" s="68"/>
      <c r="R2064" s="68"/>
      <c r="S2064" s="68"/>
    </row>
    <row r="2065" spans="1:19" ht="38.25" customHeight="1" x14ac:dyDescent="0.2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O2065" s="66"/>
      <c r="P2065" s="66"/>
      <c r="Q2065" s="68"/>
      <c r="R2065" s="68"/>
      <c r="S2065" s="68"/>
    </row>
    <row r="2066" spans="1:19" ht="38.25" customHeight="1" x14ac:dyDescent="0.2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O2066" s="66"/>
      <c r="P2066" s="66"/>
      <c r="Q2066" s="68"/>
      <c r="R2066" s="68"/>
      <c r="S2066" s="68"/>
    </row>
    <row r="2067" spans="1:19" ht="38.25" customHeight="1" x14ac:dyDescent="0.2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O2067" s="66"/>
      <c r="P2067" s="66"/>
      <c r="Q2067" s="68"/>
      <c r="R2067" s="68"/>
      <c r="S2067" s="68"/>
    </row>
    <row r="2068" spans="1:19" ht="38.25" customHeight="1" x14ac:dyDescent="0.2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R2068" s="4"/>
      <c r="S2068" s="4"/>
    </row>
    <row r="2069" spans="1:19" ht="38.25" customHeight="1" x14ac:dyDescent="0.2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</row>
    <row r="2070" spans="1:19" ht="38.25" customHeight="1" x14ac:dyDescent="0.2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</row>
    <row r="2071" spans="1:19" ht="38.25" customHeight="1" x14ac:dyDescent="0.2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</row>
    <row r="2072" spans="1:19" ht="38.25" customHeight="1" x14ac:dyDescent="0.2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</row>
    <row r="2073" spans="1:19" ht="38.25" customHeight="1" x14ac:dyDescent="0.2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</row>
    <row r="2074" spans="1:19" ht="38.25" customHeight="1" x14ac:dyDescent="0.2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</row>
    <row r="2075" spans="1:19" ht="38.25" customHeight="1" x14ac:dyDescent="0.2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</row>
    <row r="2076" spans="1:19" ht="38.25" customHeight="1" x14ac:dyDescent="0.2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</row>
    <row r="2077" spans="1:19" ht="38.25" customHeight="1" x14ac:dyDescent="0.2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</row>
    <row r="2078" spans="1:19" ht="38.25" customHeight="1" x14ac:dyDescent="0.2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</row>
    <row r="2079" spans="1:19" s="9" customFormat="1" ht="24.75" customHeight="1" x14ac:dyDescent="0.2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 s="3"/>
      <c r="Q2079" s="10"/>
    </row>
    <row r="2080" spans="1:19" ht="23.1" customHeight="1" x14ac:dyDescent="0.2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</row>
    <row r="2081" spans="1:19" ht="12.75" customHeight="1" x14ac:dyDescent="0.2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</row>
    <row r="2082" spans="1:19" s="9" customFormat="1" ht="30" customHeight="1" x14ac:dyDescent="0.2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 s="3"/>
      <c r="O2082" s="7"/>
      <c r="P2082" s="7"/>
      <c r="Q2082" s="8"/>
      <c r="R2082" s="7"/>
    </row>
    <row r="2083" spans="1:19" s="9" customFormat="1" ht="19.5" customHeight="1" x14ac:dyDescent="0.2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 s="3"/>
      <c r="Q2083" s="10"/>
    </row>
    <row r="2084" spans="1:19" s="9" customFormat="1" ht="19.5" customHeight="1" x14ac:dyDescent="0.2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 s="3"/>
      <c r="Q2084" s="10"/>
    </row>
    <row r="2085" spans="1:19" s="9" customFormat="1" ht="42" customHeight="1" x14ac:dyDescent="0.2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 s="3"/>
      <c r="Q2085" s="10"/>
    </row>
    <row r="2086" spans="1:19" s="9" customFormat="1" ht="22.5" customHeight="1" x14ac:dyDescent="0.2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 s="3"/>
      <c r="O2086" s="15"/>
      <c r="P2086" s="15"/>
      <c r="Q2086" s="16"/>
      <c r="R2086" s="15"/>
    </row>
    <row r="2087" spans="1:19" s="6" customFormat="1" ht="19.5" customHeight="1" x14ac:dyDescent="0.2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 s="3"/>
      <c r="O2087" s="69"/>
      <c r="P2087" s="69"/>
      <c r="Q2087" s="69"/>
      <c r="R2087" s="69"/>
      <c r="S2087" s="69"/>
    </row>
    <row r="2088" spans="1:19" ht="38.25" customHeight="1" x14ac:dyDescent="0.2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O2088" s="70"/>
      <c r="P2088" s="70"/>
      <c r="Q2088" s="67"/>
      <c r="R2088" s="67"/>
      <c r="S2088" s="67"/>
    </row>
    <row r="2089" spans="1:19" ht="38.25" customHeight="1" x14ac:dyDescent="0.2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O2089" s="66"/>
      <c r="P2089" s="66"/>
      <c r="Q2089" s="67"/>
      <c r="R2089" s="67"/>
      <c r="S2089" s="67"/>
    </row>
    <row r="2090" spans="1:19" ht="38.25" customHeight="1" x14ac:dyDescent="0.2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O2090" s="66"/>
      <c r="P2090" s="66"/>
      <c r="Q2090" s="67"/>
      <c r="R2090" s="67"/>
      <c r="S2090" s="67"/>
    </row>
    <row r="2091" spans="1:19" ht="38.25" customHeight="1" x14ac:dyDescent="0.2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O2091" s="66"/>
      <c r="P2091" s="66"/>
      <c r="Q2091" s="71"/>
      <c r="R2091" s="71"/>
      <c r="S2091" s="71"/>
    </row>
    <row r="2092" spans="1:19" ht="38.25" customHeight="1" x14ac:dyDescent="0.2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O2092" s="66"/>
      <c r="P2092" s="66"/>
      <c r="Q2092" s="67"/>
      <c r="R2092" s="67"/>
      <c r="S2092" s="67"/>
    </row>
    <row r="2093" spans="1:19" ht="38.25" customHeight="1" x14ac:dyDescent="0.2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O2093" s="66"/>
      <c r="P2093" s="66"/>
      <c r="Q2093" s="67"/>
      <c r="R2093" s="67"/>
      <c r="S2093" s="67"/>
    </row>
    <row r="2094" spans="1:19" ht="38.25" customHeight="1" x14ac:dyDescent="0.2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O2094" s="66"/>
      <c r="P2094" s="66"/>
      <c r="Q2094" s="67"/>
      <c r="R2094" s="67"/>
      <c r="S2094" s="67"/>
    </row>
    <row r="2095" spans="1:19" ht="38.25" customHeight="1" x14ac:dyDescent="0.2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O2095" s="66"/>
      <c r="P2095" s="66"/>
      <c r="Q2095" s="67"/>
      <c r="R2095" s="67"/>
      <c r="S2095" s="67"/>
    </row>
    <row r="2096" spans="1:19" ht="38.25" customHeight="1" x14ac:dyDescent="0.2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O2096" s="66"/>
      <c r="P2096" s="66"/>
      <c r="Q2096" s="68"/>
      <c r="R2096" s="68"/>
      <c r="S2096" s="68"/>
    </row>
    <row r="2097" spans="1:19" ht="38.25" customHeight="1" x14ac:dyDescent="0.2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O2097" s="66"/>
      <c r="P2097" s="66"/>
      <c r="Q2097" s="68"/>
      <c r="R2097" s="68"/>
      <c r="S2097" s="68"/>
    </row>
    <row r="2098" spans="1:19" ht="38.25" customHeight="1" x14ac:dyDescent="0.2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O2098" s="66"/>
      <c r="P2098" s="66"/>
      <c r="Q2098" s="68"/>
      <c r="R2098" s="68"/>
      <c r="S2098" s="68"/>
    </row>
    <row r="2099" spans="1:19" ht="38.25" customHeight="1" x14ac:dyDescent="0.2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O2099" s="66"/>
      <c r="P2099" s="66"/>
      <c r="Q2099" s="68"/>
      <c r="R2099" s="68"/>
      <c r="S2099" s="68"/>
    </row>
    <row r="2100" spans="1:19" ht="38.25" customHeight="1" x14ac:dyDescent="0.2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R2100" s="4"/>
      <c r="S2100" s="4"/>
    </row>
    <row r="2101" spans="1:19" ht="38.25" customHeight="1" x14ac:dyDescent="0.2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</row>
    <row r="2102" spans="1:19" ht="38.25" customHeight="1" x14ac:dyDescent="0.2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</row>
    <row r="2103" spans="1:19" ht="38.25" customHeight="1" x14ac:dyDescent="0.2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</row>
    <row r="2104" spans="1:19" ht="38.25" customHeight="1" x14ac:dyDescent="0.2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</row>
    <row r="2105" spans="1:19" ht="38.25" customHeight="1" x14ac:dyDescent="0.2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</row>
    <row r="2106" spans="1:19" ht="38.25" customHeight="1" x14ac:dyDescent="0.2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</row>
    <row r="2107" spans="1:19" ht="38.25" customHeight="1" x14ac:dyDescent="0.2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</row>
    <row r="2108" spans="1:19" ht="38.25" customHeight="1" x14ac:dyDescent="0.2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</row>
    <row r="2109" spans="1:19" ht="38.25" customHeight="1" x14ac:dyDescent="0.2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</row>
    <row r="2110" spans="1:19" ht="38.25" customHeight="1" x14ac:dyDescent="0.2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</row>
    <row r="2111" spans="1:19" s="9" customFormat="1" ht="24.75" customHeight="1" x14ac:dyDescent="0.2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 s="3"/>
      <c r="Q2111" s="10"/>
    </row>
    <row r="2112" spans="1:19" ht="23.1" customHeight="1" x14ac:dyDescent="0.2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</row>
    <row r="2113" spans="1:19" ht="12.75" customHeight="1" x14ac:dyDescent="0.2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</row>
    <row r="2114" spans="1:19" s="9" customFormat="1" ht="30" customHeight="1" x14ac:dyDescent="0.2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 s="3"/>
      <c r="O2114" s="7"/>
      <c r="P2114" s="7"/>
      <c r="Q2114" s="8"/>
      <c r="R2114" s="7"/>
    </row>
    <row r="2115" spans="1:19" s="9" customFormat="1" ht="19.5" customHeight="1" x14ac:dyDescent="0.2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 s="3"/>
      <c r="Q2115" s="10"/>
    </row>
    <row r="2116" spans="1:19" s="9" customFormat="1" ht="19.5" customHeight="1" x14ac:dyDescent="0.2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 s="3"/>
      <c r="Q2116" s="10"/>
    </row>
    <row r="2117" spans="1:19" s="9" customFormat="1" ht="42" customHeight="1" x14ac:dyDescent="0.2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 s="3"/>
      <c r="Q2117" s="10"/>
    </row>
    <row r="2118" spans="1:19" s="9" customFormat="1" ht="22.5" customHeight="1" x14ac:dyDescent="0.2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 s="3"/>
      <c r="O2118" s="15"/>
      <c r="P2118" s="15"/>
      <c r="Q2118" s="16"/>
      <c r="R2118" s="15"/>
    </row>
    <row r="2119" spans="1:19" s="6" customFormat="1" ht="19.5" customHeight="1" x14ac:dyDescent="0.2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 s="3"/>
      <c r="O2119" s="69"/>
      <c r="P2119" s="69"/>
      <c r="Q2119" s="69"/>
      <c r="R2119" s="69"/>
      <c r="S2119" s="69"/>
    </row>
    <row r="2120" spans="1:19" ht="38.25" customHeight="1" x14ac:dyDescent="0.2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O2120" s="70"/>
      <c r="P2120" s="70"/>
      <c r="Q2120" s="67"/>
      <c r="R2120" s="67"/>
      <c r="S2120" s="67"/>
    </row>
    <row r="2121" spans="1:19" ht="38.25" customHeight="1" x14ac:dyDescent="0.2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O2121" s="66"/>
      <c r="P2121" s="66"/>
      <c r="Q2121" s="67"/>
      <c r="R2121" s="67"/>
      <c r="S2121" s="67"/>
    </row>
    <row r="2122" spans="1:19" ht="38.25" customHeight="1" x14ac:dyDescent="0.2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O2122" s="66"/>
      <c r="P2122" s="66"/>
      <c r="Q2122" s="67"/>
      <c r="R2122" s="67"/>
      <c r="S2122" s="67"/>
    </row>
    <row r="2123" spans="1:19" ht="38.25" customHeight="1" x14ac:dyDescent="0.2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O2123" s="66"/>
      <c r="P2123" s="66"/>
      <c r="Q2123" s="71"/>
      <c r="R2123" s="71"/>
      <c r="S2123" s="71"/>
    </row>
    <row r="2124" spans="1:19" ht="38.25" customHeight="1" x14ac:dyDescent="0.2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O2124" s="66"/>
      <c r="P2124" s="66"/>
      <c r="Q2124" s="67"/>
      <c r="R2124" s="67"/>
      <c r="S2124" s="67"/>
    </row>
    <row r="2125" spans="1:19" ht="38.25" customHeight="1" x14ac:dyDescent="0.2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O2125" s="66"/>
      <c r="P2125" s="66"/>
      <c r="Q2125" s="67"/>
      <c r="R2125" s="67"/>
      <c r="S2125" s="67"/>
    </row>
    <row r="2126" spans="1:19" ht="38.25" customHeight="1" x14ac:dyDescent="0.2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O2126" s="66"/>
      <c r="P2126" s="66"/>
      <c r="Q2126" s="67"/>
      <c r="R2126" s="67"/>
      <c r="S2126" s="67"/>
    </row>
    <row r="2127" spans="1:19" ht="38.25" customHeight="1" x14ac:dyDescent="0.2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O2127" s="66"/>
      <c r="P2127" s="66"/>
      <c r="Q2127" s="67"/>
      <c r="R2127" s="67"/>
      <c r="S2127" s="67"/>
    </row>
    <row r="2128" spans="1:19" ht="38.25" customHeight="1" x14ac:dyDescent="0.2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O2128" s="66"/>
      <c r="P2128" s="66"/>
      <c r="Q2128" s="68"/>
      <c r="R2128" s="68"/>
      <c r="S2128" s="68"/>
    </row>
    <row r="2129" spans="1:19" ht="38.25" customHeight="1" x14ac:dyDescent="0.2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O2129" s="66"/>
      <c r="P2129" s="66"/>
      <c r="Q2129" s="68"/>
      <c r="R2129" s="68"/>
      <c r="S2129" s="68"/>
    </row>
    <row r="2130" spans="1:19" ht="38.25" customHeight="1" x14ac:dyDescent="0.2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O2130" s="66"/>
      <c r="P2130" s="66"/>
      <c r="Q2130" s="68"/>
      <c r="R2130" s="68"/>
      <c r="S2130" s="68"/>
    </row>
    <row r="2131" spans="1:19" ht="38.25" customHeight="1" x14ac:dyDescent="0.2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O2131" s="66"/>
      <c r="P2131" s="66"/>
      <c r="Q2131" s="68"/>
      <c r="R2131" s="68"/>
      <c r="S2131" s="68"/>
    </row>
    <row r="2132" spans="1:19" ht="38.25" customHeight="1" x14ac:dyDescent="0.2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R2132" s="4"/>
      <c r="S2132" s="4"/>
    </row>
    <row r="2133" spans="1:19" ht="38.25" customHeight="1" x14ac:dyDescent="0.2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</row>
    <row r="2134" spans="1:19" ht="38.25" customHeight="1" x14ac:dyDescent="0.2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</row>
    <row r="2135" spans="1:19" ht="38.25" customHeight="1" x14ac:dyDescent="0.2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</row>
    <row r="2136" spans="1:19" ht="38.25" customHeight="1" x14ac:dyDescent="0.2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</row>
    <row r="2137" spans="1:19" ht="38.25" customHeight="1" x14ac:dyDescent="0.2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</row>
    <row r="2138" spans="1:19" ht="38.25" customHeight="1" x14ac:dyDescent="0.2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</row>
    <row r="2139" spans="1:19" ht="38.25" customHeight="1" x14ac:dyDescent="0.2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</row>
    <row r="2140" spans="1:19" ht="38.25" customHeight="1" x14ac:dyDescent="0.2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</row>
    <row r="2141" spans="1:19" ht="38.25" customHeight="1" x14ac:dyDescent="0.2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</row>
    <row r="2142" spans="1:19" ht="38.25" customHeight="1" x14ac:dyDescent="0.2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</row>
    <row r="2143" spans="1:19" s="9" customFormat="1" ht="24.75" customHeight="1" x14ac:dyDescent="0.2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 s="3"/>
      <c r="Q2143" s="10"/>
    </row>
    <row r="2144" spans="1:19" ht="23.1" customHeight="1" x14ac:dyDescent="0.2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</row>
    <row r="2145" spans="1:19" ht="12.75" customHeight="1" x14ac:dyDescent="0.2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</row>
    <row r="2146" spans="1:19" s="9" customFormat="1" ht="30" customHeight="1" x14ac:dyDescent="0.2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 s="3"/>
      <c r="O2146" s="7"/>
      <c r="P2146" s="7"/>
      <c r="Q2146" s="8"/>
      <c r="R2146" s="7"/>
    </row>
    <row r="2147" spans="1:19" s="9" customFormat="1" ht="19.5" customHeight="1" x14ac:dyDescent="0.2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 s="3"/>
      <c r="Q2147" s="10"/>
    </row>
    <row r="2148" spans="1:19" s="9" customFormat="1" ht="19.5" customHeight="1" x14ac:dyDescent="0.2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 s="3"/>
      <c r="Q2148" s="10"/>
    </row>
    <row r="2149" spans="1:19" s="9" customFormat="1" ht="42" customHeight="1" x14ac:dyDescent="0.2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 s="3"/>
      <c r="Q2149" s="10"/>
    </row>
    <row r="2150" spans="1:19" s="9" customFormat="1" ht="22.5" customHeight="1" x14ac:dyDescent="0.2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 s="3"/>
      <c r="O2150" s="15"/>
      <c r="P2150" s="15"/>
      <c r="Q2150" s="16"/>
      <c r="R2150" s="15"/>
    </row>
    <row r="2151" spans="1:19" s="6" customFormat="1" ht="19.5" customHeight="1" x14ac:dyDescent="0.2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 s="3"/>
      <c r="O2151" s="69"/>
      <c r="P2151" s="69"/>
      <c r="Q2151" s="69"/>
      <c r="R2151" s="69"/>
      <c r="S2151" s="69"/>
    </row>
    <row r="2152" spans="1:19" ht="38.25" customHeight="1" x14ac:dyDescent="0.2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O2152" s="70"/>
      <c r="P2152" s="70"/>
      <c r="Q2152" s="67"/>
      <c r="R2152" s="67"/>
      <c r="S2152" s="67"/>
    </row>
    <row r="2153" spans="1:19" ht="38.25" customHeight="1" x14ac:dyDescent="0.2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O2153" s="66"/>
      <c r="P2153" s="66"/>
      <c r="Q2153" s="67"/>
      <c r="R2153" s="67"/>
      <c r="S2153" s="67"/>
    </row>
    <row r="2154" spans="1:19" ht="38.25" customHeight="1" x14ac:dyDescent="0.2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O2154" s="66"/>
      <c r="P2154" s="66"/>
      <c r="Q2154" s="67"/>
      <c r="R2154" s="67"/>
      <c r="S2154" s="67"/>
    </row>
    <row r="2155" spans="1:19" ht="38.25" customHeight="1" x14ac:dyDescent="0.2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O2155" s="66"/>
      <c r="P2155" s="66"/>
      <c r="Q2155" s="71"/>
      <c r="R2155" s="71"/>
      <c r="S2155" s="71"/>
    </row>
    <row r="2156" spans="1:19" ht="38.25" customHeight="1" x14ac:dyDescent="0.2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O2156" s="66"/>
      <c r="P2156" s="66"/>
      <c r="Q2156" s="67"/>
      <c r="R2156" s="67"/>
      <c r="S2156" s="67"/>
    </row>
    <row r="2157" spans="1:19" ht="38.25" customHeight="1" x14ac:dyDescent="0.2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O2157" s="66"/>
      <c r="P2157" s="66"/>
      <c r="Q2157" s="67"/>
      <c r="R2157" s="67"/>
      <c r="S2157" s="67"/>
    </row>
    <row r="2158" spans="1:19" ht="38.25" customHeight="1" x14ac:dyDescent="0.2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O2158" s="66"/>
      <c r="P2158" s="66"/>
      <c r="Q2158" s="67"/>
      <c r="R2158" s="67"/>
      <c r="S2158" s="67"/>
    </row>
    <row r="2159" spans="1:19" ht="38.25" customHeight="1" x14ac:dyDescent="0.2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O2159" s="66"/>
      <c r="P2159" s="66"/>
      <c r="Q2159" s="67"/>
      <c r="R2159" s="67"/>
      <c r="S2159" s="67"/>
    </row>
    <row r="2160" spans="1:19" ht="38.25" customHeight="1" x14ac:dyDescent="0.2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O2160" s="66"/>
      <c r="P2160" s="66"/>
      <c r="Q2160" s="68"/>
      <c r="R2160" s="68"/>
      <c r="S2160" s="68"/>
    </row>
    <row r="2161" spans="1:19" ht="38.25" customHeight="1" x14ac:dyDescent="0.2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O2161" s="66"/>
      <c r="P2161" s="66"/>
      <c r="Q2161" s="68"/>
      <c r="R2161" s="68"/>
      <c r="S2161" s="68"/>
    </row>
    <row r="2162" spans="1:19" ht="38.25" customHeight="1" x14ac:dyDescent="0.2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O2162" s="66"/>
      <c r="P2162" s="66"/>
      <c r="Q2162" s="68"/>
      <c r="R2162" s="68"/>
      <c r="S2162" s="68"/>
    </row>
    <row r="2163" spans="1:19" ht="38.25" customHeight="1" x14ac:dyDescent="0.2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O2163" s="66"/>
      <c r="P2163" s="66"/>
      <c r="Q2163" s="68"/>
      <c r="R2163" s="68"/>
      <c r="S2163" s="68"/>
    </row>
    <row r="2164" spans="1:19" ht="38.25" customHeight="1" x14ac:dyDescent="0.2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R2164" s="4"/>
      <c r="S2164" s="4"/>
    </row>
    <row r="2165" spans="1:19" ht="38.25" customHeight="1" x14ac:dyDescent="0.2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</row>
    <row r="2166" spans="1:19" ht="38.25" customHeight="1" x14ac:dyDescent="0.2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</row>
    <row r="2167" spans="1:19" ht="38.25" customHeight="1" x14ac:dyDescent="0.2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</row>
    <row r="2168" spans="1:19" ht="38.25" customHeight="1" x14ac:dyDescent="0.2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</row>
    <row r="2169" spans="1:19" ht="38.25" customHeight="1" x14ac:dyDescent="0.2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</row>
    <row r="2170" spans="1:19" ht="38.25" customHeight="1" x14ac:dyDescent="0.2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</row>
    <row r="2171" spans="1:19" ht="38.25" customHeight="1" x14ac:dyDescent="0.2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</row>
    <row r="2172" spans="1:19" ht="38.25" customHeight="1" x14ac:dyDescent="0.2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</row>
    <row r="2173" spans="1:19" ht="38.25" customHeight="1" x14ac:dyDescent="0.2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</row>
    <row r="2174" spans="1:19" ht="38.25" customHeight="1" x14ac:dyDescent="0.2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</row>
    <row r="2175" spans="1:19" s="9" customFormat="1" ht="24.75" customHeight="1" x14ac:dyDescent="0.2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 s="3"/>
      <c r="Q2175" s="10"/>
    </row>
    <row r="2176" spans="1:19" ht="23.1" customHeight="1" x14ac:dyDescent="0.2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</row>
    <row r="2177" spans="1:19" ht="12.75" customHeight="1" x14ac:dyDescent="0.2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</row>
    <row r="2178" spans="1:19" s="9" customFormat="1" ht="30" customHeight="1" x14ac:dyDescent="0.2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 s="3"/>
      <c r="O2178" s="7"/>
      <c r="P2178" s="7"/>
      <c r="Q2178" s="8"/>
      <c r="R2178" s="7"/>
    </row>
    <row r="2179" spans="1:19" s="9" customFormat="1" ht="19.5" customHeight="1" x14ac:dyDescent="0.2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 s="3"/>
      <c r="Q2179" s="10"/>
    </row>
    <row r="2180" spans="1:19" s="9" customFormat="1" ht="19.5" customHeight="1" x14ac:dyDescent="0.2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 s="3"/>
      <c r="Q2180" s="10"/>
    </row>
    <row r="2181" spans="1:19" s="9" customFormat="1" ht="42" customHeight="1" x14ac:dyDescent="0.2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 s="3"/>
      <c r="Q2181" s="10"/>
    </row>
    <row r="2182" spans="1:19" s="9" customFormat="1" ht="22.5" customHeight="1" x14ac:dyDescent="0.2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 s="3"/>
      <c r="O2182" s="15"/>
      <c r="P2182" s="15"/>
      <c r="Q2182" s="16"/>
      <c r="R2182" s="15"/>
    </row>
    <row r="2183" spans="1:19" s="6" customFormat="1" ht="19.5" customHeight="1" x14ac:dyDescent="0.2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 s="3"/>
      <c r="O2183" s="69"/>
      <c r="P2183" s="69"/>
      <c r="Q2183" s="69"/>
      <c r="R2183" s="69"/>
      <c r="S2183" s="69"/>
    </row>
    <row r="2184" spans="1:19" ht="38.25" customHeight="1" x14ac:dyDescent="0.2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O2184" s="70"/>
      <c r="P2184" s="70"/>
      <c r="Q2184" s="67"/>
      <c r="R2184" s="67"/>
      <c r="S2184" s="67"/>
    </row>
    <row r="2185" spans="1:19" ht="38.25" customHeight="1" x14ac:dyDescent="0.2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O2185" s="66"/>
      <c r="P2185" s="66"/>
      <c r="Q2185" s="67"/>
      <c r="R2185" s="67"/>
      <c r="S2185" s="67"/>
    </row>
    <row r="2186" spans="1:19" ht="38.25" customHeight="1" x14ac:dyDescent="0.2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O2186" s="66"/>
      <c r="P2186" s="66"/>
      <c r="Q2186" s="67"/>
      <c r="R2186" s="67"/>
      <c r="S2186" s="67"/>
    </row>
    <row r="2187" spans="1:19" ht="38.25" customHeight="1" x14ac:dyDescent="0.2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O2187" s="66"/>
      <c r="P2187" s="66"/>
      <c r="Q2187" s="71"/>
      <c r="R2187" s="71"/>
      <c r="S2187" s="71"/>
    </row>
    <row r="2188" spans="1:19" ht="38.25" customHeight="1" x14ac:dyDescent="0.2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O2188" s="66"/>
      <c r="P2188" s="66"/>
      <c r="Q2188" s="67"/>
      <c r="R2188" s="67"/>
      <c r="S2188" s="67"/>
    </row>
    <row r="2189" spans="1:19" ht="38.25" customHeight="1" x14ac:dyDescent="0.2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O2189" s="66"/>
      <c r="P2189" s="66"/>
      <c r="Q2189" s="67"/>
      <c r="R2189" s="67"/>
      <c r="S2189" s="67"/>
    </row>
    <row r="2190" spans="1:19" ht="38.25" customHeight="1" x14ac:dyDescent="0.2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O2190" s="66"/>
      <c r="P2190" s="66"/>
      <c r="Q2190" s="67"/>
      <c r="R2190" s="67"/>
      <c r="S2190" s="67"/>
    </row>
    <row r="2191" spans="1:19" ht="38.25" customHeight="1" x14ac:dyDescent="0.2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O2191" s="66"/>
      <c r="P2191" s="66"/>
      <c r="Q2191" s="67"/>
      <c r="R2191" s="67"/>
      <c r="S2191" s="67"/>
    </row>
    <row r="2192" spans="1:19" ht="38.25" customHeight="1" x14ac:dyDescent="0.2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O2192" s="66"/>
      <c r="P2192" s="66"/>
      <c r="Q2192" s="68"/>
      <c r="R2192" s="68"/>
      <c r="S2192" s="68"/>
    </row>
    <row r="2193" spans="1:19" ht="38.25" customHeight="1" x14ac:dyDescent="0.2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O2193" s="66"/>
      <c r="P2193" s="66"/>
      <c r="Q2193" s="68"/>
      <c r="R2193" s="68"/>
      <c r="S2193" s="68"/>
    </row>
    <row r="2194" spans="1:19" ht="38.25" customHeight="1" x14ac:dyDescent="0.2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O2194" s="66"/>
      <c r="P2194" s="66"/>
      <c r="Q2194" s="68"/>
      <c r="R2194" s="68"/>
      <c r="S2194" s="68"/>
    </row>
    <row r="2195" spans="1:19" ht="38.25" customHeight="1" x14ac:dyDescent="0.2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O2195" s="66"/>
      <c r="P2195" s="66"/>
      <c r="Q2195" s="68"/>
      <c r="R2195" s="68"/>
      <c r="S2195" s="68"/>
    </row>
    <row r="2196" spans="1:19" ht="38.25" customHeight="1" x14ac:dyDescent="0.2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R2196" s="4"/>
      <c r="S2196" s="4"/>
    </row>
    <row r="2197" spans="1:19" ht="38.25" customHeight="1" x14ac:dyDescent="0.2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</row>
    <row r="2198" spans="1:19" ht="38.25" customHeight="1" x14ac:dyDescent="0.2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</row>
    <row r="2199" spans="1:19" ht="38.25" customHeight="1" x14ac:dyDescent="0.2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</row>
    <row r="2200" spans="1:19" ht="38.25" customHeight="1" x14ac:dyDescent="0.2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</row>
    <row r="2201" spans="1:19" ht="38.25" customHeight="1" x14ac:dyDescent="0.2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</row>
    <row r="2202" spans="1:19" ht="38.25" customHeight="1" x14ac:dyDescent="0.2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</row>
    <row r="2203" spans="1:19" ht="38.25" customHeight="1" x14ac:dyDescent="0.2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</row>
    <row r="2204" spans="1:19" ht="38.25" customHeight="1" x14ac:dyDescent="0.2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</row>
    <row r="2205" spans="1:19" ht="38.25" customHeight="1" x14ac:dyDescent="0.2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</row>
    <row r="2206" spans="1:19" ht="38.25" customHeight="1" x14ac:dyDescent="0.2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</row>
    <row r="2207" spans="1:19" s="9" customFormat="1" ht="24.75" customHeight="1" x14ac:dyDescent="0.2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 s="3"/>
      <c r="Q2207" s="10"/>
    </row>
    <row r="2208" spans="1:19" ht="23.1" customHeight="1" x14ac:dyDescent="0.2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</row>
    <row r="2209" spans="1:19" ht="12.75" customHeight="1" x14ac:dyDescent="0.2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</row>
    <row r="2210" spans="1:19" s="9" customFormat="1" ht="30" customHeight="1" x14ac:dyDescent="0.2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 s="3"/>
      <c r="O2210" s="7"/>
      <c r="P2210" s="7"/>
      <c r="Q2210" s="8"/>
      <c r="R2210" s="7"/>
    </row>
    <row r="2211" spans="1:19" s="9" customFormat="1" ht="19.5" customHeight="1" x14ac:dyDescent="0.2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 s="3"/>
      <c r="Q2211" s="10"/>
    </row>
    <row r="2212" spans="1:19" s="9" customFormat="1" ht="19.5" customHeight="1" x14ac:dyDescent="0.2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 s="3"/>
      <c r="Q2212" s="10"/>
    </row>
    <row r="2213" spans="1:19" s="9" customFormat="1" ht="42" customHeight="1" x14ac:dyDescent="0.2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 s="3"/>
      <c r="Q2213" s="10"/>
    </row>
    <row r="2214" spans="1:19" s="9" customFormat="1" ht="22.5" customHeight="1" x14ac:dyDescent="0.2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 s="3"/>
      <c r="O2214" s="15"/>
      <c r="P2214" s="15"/>
      <c r="Q2214" s="16"/>
      <c r="R2214" s="15"/>
    </row>
    <row r="2215" spans="1:19" s="6" customFormat="1" ht="19.5" customHeight="1" x14ac:dyDescent="0.2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 s="3"/>
      <c r="O2215" s="69"/>
      <c r="P2215" s="69"/>
      <c r="Q2215" s="69"/>
      <c r="R2215" s="69"/>
      <c r="S2215" s="69"/>
    </row>
    <row r="2216" spans="1:19" ht="38.25" customHeight="1" x14ac:dyDescent="0.2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O2216" s="70"/>
      <c r="P2216" s="70"/>
      <c r="Q2216" s="67"/>
      <c r="R2216" s="67"/>
      <c r="S2216" s="67"/>
    </row>
    <row r="2217" spans="1:19" ht="38.25" customHeight="1" x14ac:dyDescent="0.2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O2217" s="66"/>
      <c r="P2217" s="66"/>
      <c r="Q2217" s="67"/>
      <c r="R2217" s="67"/>
      <c r="S2217" s="67"/>
    </row>
    <row r="2218" spans="1:19" ht="38.25" customHeight="1" x14ac:dyDescent="0.2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O2218" s="66"/>
      <c r="P2218" s="66"/>
      <c r="Q2218" s="67"/>
      <c r="R2218" s="67"/>
      <c r="S2218" s="67"/>
    </row>
    <row r="2219" spans="1:19" ht="38.25" customHeight="1" x14ac:dyDescent="0.2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O2219" s="66"/>
      <c r="P2219" s="66"/>
      <c r="Q2219" s="71"/>
      <c r="R2219" s="71"/>
      <c r="S2219" s="71"/>
    </row>
    <row r="2220" spans="1:19" ht="38.25" customHeight="1" x14ac:dyDescent="0.2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O2220" s="66"/>
      <c r="P2220" s="66"/>
      <c r="Q2220" s="67"/>
      <c r="R2220" s="67"/>
      <c r="S2220" s="67"/>
    </row>
    <row r="2221" spans="1:19" ht="38.25" customHeight="1" x14ac:dyDescent="0.2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O2221" s="66"/>
      <c r="P2221" s="66"/>
      <c r="Q2221" s="67"/>
      <c r="R2221" s="67"/>
      <c r="S2221" s="67"/>
    </row>
    <row r="2222" spans="1:19" ht="38.25" customHeight="1" x14ac:dyDescent="0.2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O2222" s="66"/>
      <c r="P2222" s="66"/>
      <c r="Q2222" s="67"/>
      <c r="R2222" s="67"/>
      <c r="S2222" s="67"/>
    </row>
    <row r="2223" spans="1:19" ht="38.25" customHeight="1" x14ac:dyDescent="0.2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O2223" s="66"/>
      <c r="P2223" s="66"/>
      <c r="Q2223" s="67"/>
      <c r="R2223" s="67"/>
      <c r="S2223" s="67"/>
    </row>
    <row r="2224" spans="1:19" ht="38.25" customHeight="1" x14ac:dyDescent="0.2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O2224" s="66"/>
      <c r="P2224" s="66"/>
      <c r="Q2224" s="68"/>
      <c r="R2224" s="68"/>
      <c r="S2224" s="68"/>
    </row>
    <row r="2225" spans="1:19" ht="38.25" customHeight="1" x14ac:dyDescent="0.2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O2225" s="66"/>
      <c r="P2225" s="66"/>
      <c r="Q2225" s="68"/>
      <c r="R2225" s="68"/>
      <c r="S2225" s="68"/>
    </row>
    <row r="2226" spans="1:19" ht="38.25" customHeight="1" x14ac:dyDescent="0.2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O2226" s="66"/>
      <c r="P2226" s="66"/>
      <c r="Q2226" s="68"/>
      <c r="R2226" s="68"/>
      <c r="S2226" s="68"/>
    </row>
    <row r="2227" spans="1:19" ht="38.25" customHeight="1" x14ac:dyDescent="0.2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O2227" s="66"/>
      <c r="P2227" s="66"/>
      <c r="Q2227" s="68"/>
      <c r="R2227" s="68"/>
      <c r="S2227" s="68"/>
    </row>
    <row r="2228" spans="1:19" ht="38.25" customHeight="1" x14ac:dyDescent="0.2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R2228" s="4"/>
      <c r="S2228" s="4"/>
    </row>
    <row r="2229" spans="1:19" ht="38.25" customHeight="1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</row>
    <row r="2230" spans="1:19" ht="38.25" customHeight="1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</row>
    <row r="2231" spans="1:19" ht="38.25" customHeight="1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</row>
    <row r="2232" spans="1:19" ht="38.25" customHeight="1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</row>
    <row r="2233" spans="1:19" ht="38.25" customHeight="1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</row>
    <row r="2234" spans="1:19" ht="38.25" customHeight="1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</row>
    <row r="2235" spans="1:19" ht="38.25" customHeight="1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</row>
    <row r="2236" spans="1:19" ht="38.25" customHeight="1" x14ac:dyDescent="0.2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</row>
    <row r="2237" spans="1:19" ht="38.25" customHeight="1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</row>
    <row r="2238" spans="1:19" ht="38.25" customHeight="1" x14ac:dyDescent="0.2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</row>
    <row r="2239" spans="1:19" s="9" customFormat="1" ht="24.75" customHeight="1" x14ac:dyDescent="0.2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 s="3"/>
      <c r="Q2239" s="10"/>
    </row>
    <row r="2240" spans="1:19" ht="23.1" customHeight="1" x14ac:dyDescent="0.2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</row>
    <row r="2241" spans="1:19" ht="12.75" customHeight="1" x14ac:dyDescent="0.2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</row>
    <row r="2242" spans="1:19" s="9" customFormat="1" ht="30" customHeight="1" x14ac:dyDescent="0.2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 s="3"/>
      <c r="O2242" s="7"/>
      <c r="P2242" s="7"/>
      <c r="Q2242" s="8"/>
      <c r="R2242" s="7"/>
    </row>
    <row r="2243" spans="1:19" s="9" customFormat="1" ht="19.5" customHeight="1" x14ac:dyDescent="0.2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 s="3"/>
      <c r="Q2243" s="10"/>
    </row>
    <row r="2244" spans="1:19" s="9" customFormat="1" ht="19.5" customHeight="1" x14ac:dyDescent="0.2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 s="3"/>
      <c r="Q2244" s="10"/>
    </row>
    <row r="2245" spans="1:19" s="9" customFormat="1" ht="42" customHeight="1" x14ac:dyDescent="0.2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 s="3"/>
      <c r="Q2245" s="10"/>
    </row>
    <row r="2246" spans="1:19" s="9" customFormat="1" ht="22.5" customHeight="1" x14ac:dyDescent="0.2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 s="3"/>
      <c r="O2246" s="15"/>
      <c r="P2246" s="15"/>
      <c r="Q2246" s="16"/>
      <c r="R2246" s="15"/>
    </row>
    <row r="2247" spans="1:19" s="6" customFormat="1" ht="19.5" customHeight="1" x14ac:dyDescent="0.2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 s="3"/>
      <c r="O2247" s="69"/>
      <c r="P2247" s="69"/>
      <c r="Q2247" s="69"/>
      <c r="R2247" s="69"/>
      <c r="S2247" s="69"/>
    </row>
    <row r="2248" spans="1:19" ht="38.25" customHeight="1" x14ac:dyDescent="0.2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O2248" s="70"/>
      <c r="P2248" s="70"/>
      <c r="Q2248" s="67"/>
      <c r="R2248" s="67"/>
      <c r="S2248" s="67"/>
    </row>
    <row r="2249" spans="1:19" ht="38.25" customHeight="1" x14ac:dyDescent="0.2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O2249" s="66"/>
      <c r="P2249" s="66"/>
      <c r="Q2249" s="67"/>
      <c r="R2249" s="67"/>
      <c r="S2249" s="67"/>
    </row>
    <row r="2250" spans="1:19" ht="38.25" customHeight="1" x14ac:dyDescent="0.2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O2250" s="66"/>
      <c r="P2250" s="66"/>
      <c r="Q2250" s="67"/>
      <c r="R2250" s="67"/>
      <c r="S2250" s="67"/>
    </row>
    <row r="2251" spans="1:19" ht="38.25" customHeight="1" x14ac:dyDescent="0.2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O2251" s="66"/>
      <c r="P2251" s="66"/>
      <c r="Q2251" s="71"/>
      <c r="R2251" s="71"/>
      <c r="S2251" s="71"/>
    </row>
    <row r="2252" spans="1:19" ht="38.25" customHeight="1" x14ac:dyDescent="0.2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O2252" s="66"/>
      <c r="P2252" s="66"/>
      <c r="Q2252" s="67"/>
      <c r="R2252" s="67"/>
      <c r="S2252" s="67"/>
    </row>
    <row r="2253" spans="1:19" ht="38.25" customHeight="1" x14ac:dyDescent="0.2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O2253" s="66"/>
      <c r="P2253" s="66"/>
      <c r="Q2253" s="67"/>
      <c r="R2253" s="67"/>
      <c r="S2253" s="67"/>
    </row>
    <row r="2254" spans="1:19" ht="38.25" customHeight="1" x14ac:dyDescent="0.2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O2254" s="66"/>
      <c r="P2254" s="66"/>
      <c r="Q2254" s="67"/>
      <c r="R2254" s="67"/>
      <c r="S2254" s="67"/>
    </row>
    <row r="2255" spans="1:19" ht="38.25" customHeight="1" x14ac:dyDescent="0.2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O2255" s="66"/>
      <c r="P2255" s="66"/>
      <c r="Q2255" s="67"/>
      <c r="R2255" s="67"/>
      <c r="S2255" s="67"/>
    </row>
    <row r="2256" spans="1:19" ht="38.25" customHeight="1" x14ac:dyDescent="0.2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O2256" s="66"/>
      <c r="P2256" s="66"/>
      <c r="Q2256" s="68"/>
      <c r="R2256" s="68"/>
      <c r="S2256" s="68"/>
    </row>
    <row r="2257" spans="1:19" ht="38.25" customHeight="1" x14ac:dyDescent="0.2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O2257" s="66"/>
      <c r="P2257" s="66"/>
      <c r="Q2257" s="68"/>
      <c r="R2257" s="68"/>
      <c r="S2257" s="68"/>
    </row>
    <row r="2258" spans="1:19" ht="38.25" customHeight="1" x14ac:dyDescent="0.2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O2258" s="66"/>
      <c r="P2258" s="66"/>
      <c r="Q2258" s="68"/>
      <c r="R2258" s="68"/>
      <c r="S2258" s="68"/>
    </row>
    <row r="2259" spans="1:19" ht="38.25" customHeight="1" x14ac:dyDescent="0.2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O2259" s="66"/>
      <c r="P2259" s="66"/>
      <c r="Q2259" s="68"/>
      <c r="R2259" s="68"/>
      <c r="S2259" s="68"/>
    </row>
    <row r="2260" spans="1:19" ht="38.25" customHeight="1" x14ac:dyDescent="0.2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R2260" s="4"/>
      <c r="S2260" s="4"/>
    </row>
    <row r="2261" spans="1:19" ht="38.25" customHeight="1" x14ac:dyDescent="0.2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</row>
    <row r="2262" spans="1:19" ht="38.25" customHeight="1" x14ac:dyDescent="0.2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</row>
    <row r="2263" spans="1:19" ht="38.25" customHeight="1" x14ac:dyDescent="0.2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</row>
    <row r="2264" spans="1:19" ht="38.25" customHeight="1" x14ac:dyDescent="0.2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</row>
    <row r="2265" spans="1:19" ht="38.25" customHeight="1" x14ac:dyDescent="0.2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</row>
    <row r="2266" spans="1:19" ht="38.25" customHeight="1" x14ac:dyDescent="0.2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</row>
    <row r="2267" spans="1:19" ht="38.25" customHeight="1" x14ac:dyDescent="0.2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</row>
    <row r="2268" spans="1:19" ht="38.25" customHeight="1" x14ac:dyDescent="0.2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</row>
    <row r="2269" spans="1:19" ht="38.25" customHeight="1" x14ac:dyDescent="0.2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</row>
    <row r="2270" spans="1:19" ht="38.25" customHeight="1" x14ac:dyDescent="0.2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</row>
    <row r="2271" spans="1:19" s="9" customFormat="1" ht="24.75" customHeight="1" x14ac:dyDescent="0.2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 s="3"/>
      <c r="Q2271" s="10"/>
    </row>
    <row r="2272" spans="1:19" ht="23.1" customHeight="1" x14ac:dyDescent="0.2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</row>
    <row r="2273" spans="1:19" ht="12.75" customHeight="1" x14ac:dyDescent="0.2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</row>
    <row r="2274" spans="1:19" s="9" customFormat="1" ht="30" customHeight="1" x14ac:dyDescent="0.2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 s="3"/>
      <c r="O2274" s="7"/>
      <c r="P2274" s="7"/>
      <c r="Q2274" s="8"/>
      <c r="R2274" s="7"/>
    </row>
    <row r="2275" spans="1:19" s="9" customFormat="1" ht="19.5" customHeight="1" x14ac:dyDescent="0.2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 s="3"/>
      <c r="Q2275" s="10"/>
    </row>
    <row r="2276" spans="1:19" s="9" customFormat="1" ht="19.5" customHeight="1" x14ac:dyDescent="0.2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 s="3"/>
      <c r="Q2276" s="10"/>
    </row>
    <row r="2277" spans="1:19" s="9" customFormat="1" ht="42" customHeight="1" x14ac:dyDescent="0.2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 s="3"/>
      <c r="Q2277" s="10"/>
    </row>
    <row r="2278" spans="1:19" s="9" customFormat="1" ht="22.5" customHeight="1" x14ac:dyDescent="0.2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 s="3"/>
      <c r="O2278" s="15"/>
      <c r="P2278" s="15"/>
      <c r="Q2278" s="16"/>
      <c r="R2278" s="15"/>
    </row>
    <row r="2279" spans="1:19" s="6" customFormat="1" ht="19.5" customHeight="1" x14ac:dyDescent="0.2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 s="3"/>
      <c r="O2279" s="69"/>
      <c r="P2279" s="69"/>
      <c r="Q2279" s="69"/>
      <c r="R2279" s="69"/>
      <c r="S2279" s="69"/>
    </row>
    <row r="2280" spans="1:19" ht="38.25" customHeight="1" x14ac:dyDescent="0.2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O2280" s="70"/>
      <c r="P2280" s="70"/>
      <c r="Q2280" s="67"/>
      <c r="R2280" s="67"/>
      <c r="S2280" s="67"/>
    </row>
    <row r="2281" spans="1:19" ht="38.25" customHeight="1" x14ac:dyDescent="0.2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O2281" s="66"/>
      <c r="P2281" s="66"/>
      <c r="Q2281" s="67"/>
      <c r="R2281" s="67"/>
      <c r="S2281" s="67"/>
    </row>
    <row r="2282" spans="1:19" ht="38.25" customHeight="1" x14ac:dyDescent="0.2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O2282" s="66"/>
      <c r="P2282" s="66"/>
      <c r="Q2282" s="67"/>
      <c r="R2282" s="67"/>
      <c r="S2282" s="67"/>
    </row>
    <row r="2283" spans="1:19" ht="38.25" customHeight="1" x14ac:dyDescent="0.2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O2283" s="66"/>
      <c r="P2283" s="66"/>
      <c r="Q2283" s="71"/>
      <c r="R2283" s="71"/>
      <c r="S2283" s="71"/>
    </row>
    <row r="2284" spans="1:19" ht="38.25" customHeight="1" x14ac:dyDescent="0.2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O2284" s="66"/>
      <c r="P2284" s="66"/>
      <c r="Q2284" s="67"/>
      <c r="R2284" s="67"/>
      <c r="S2284" s="67"/>
    </row>
    <row r="2285" spans="1:19" ht="38.25" customHeight="1" x14ac:dyDescent="0.2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O2285" s="66"/>
      <c r="P2285" s="66"/>
      <c r="Q2285" s="67"/>
      <c r="R2285" s="67"/>
      <c r="S2285" s="67"/>
    </row>
    <row r="2286" spans="1:19" ht="38.25" customHeight="1" x14ac:dyDescent="0.2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O2286" s="66"/>
      <c r="P2286" s="66"/>
      <c r="Q2286" s="67"/>
      <c r="R2286" s="67"/>
      <c r="S2286" s="67"/>
    </row>
    <row r="2287" spans="1:19" ht="38.25" customHeight="1" x14ac:dyDescent="0.2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O2287" s="66"/>
      <c r="P2287" s="66"/>
      <c r="Q2287" s="67"/>
      <c r="R2287" s="67"/>
      <c r="S2287" s="67"/>
    </row>
    <row r="2288" spans="1:19" ht="38.25" customHeight="1" x14ac:dyDescent="0.2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O2288" s="66"/>
      <c r="P2288" s="66"/>
      <c r="Q2288" s="68"/>
      <c r="R2288" s="68"/>
      <c r="S2288" s="68"/>
    </row>
    <row r="2289" spans="1:19" ht="38.25" customHeight="1" x14ac:dyDescent="0.2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O2289" s="66"/>
      <c r="P2289" s="66"/>
      <c r="Q2289" s="68"/>
      <c r="R2289" s="68"/>
      <c r="S2289" s="68"/>
    </row>
    <row r="2290" spans="1:19" ht="38.25" customHeight="1" x14ac:dyDescent="0.2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O2290" s="66"/>
      <c r="P2290" s="66"/>
      <c r="Q2290" s="68"/>
      <c r="R2290" s="68"/>
      <c r="S2290" s="68"/>
    </row>
    <row r="2291" spans="1:19" ht="38.25" customHeight="1" x14ac:dyDescent="0.2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O2291" s="66"/>
      <c r="P2291" s="66"/>
      <c r="Q2291" s="68"/>
      <c r="R2291" s="68"/>
      <c r="S2291" s="68"/>
    </row>
    <row r="2292" spans="1:19" ht="38.25" customHeight="1" x14ac:dyDescent="0.2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R2292" s="4"/>
      <c r="S2292" s="4"/>
    </row>
    <row r="2293" spans="1:19" ht="38.25" customHeight="1" x14ac:dyDescent="0.2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</row>
    <row r="2294" spans="1:19" ht="38.25" customHeight="1" x14ac:dyDescent="0.2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</row>
    <row r="2295" spans="1:19" ht="38.25" customHeight="1" x14ac:dyDescent="0.2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</row>
    <row r="2296" spans="1:19" ht="38.25" customHeight="1" x14ac:dyDescent="0.2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</row>
    <row r="2297" spans="1:19" ht="38.25" customHeight="1" x14ac:dyDescent="0.2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</row>
    <row r="2298" spans="1:19" ht="38.25" customHeight="1" x14ac:dyDescent="0.2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</row>
    <row r="2299" spans="1:19" ht="38.25" customHeight="1" x14ac:dyDescent="0.2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</row>
    <row r="2300" spans="1:19" ht="38.25" customHeight="1" x14ac:dyDescent="0.2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</row>
    <row r="2301" spans="1:19" ht="38.25" customHeight="1" x14ac:dyDescent="0.2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</row>
    <row r="2302" spans="1:19" ht="38.25" customHeight="1" x14ac:dyDescent="0.2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</row>
    <row r="2303" spans="1:19" s="9" customFormat="1" ht="24.75" customHeight="1" x14ac:dyDescent="0.2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 s="3"/>
      <c r="Q2303" s="10"/>
    </row>
    <row r="2304" spans="1:19" ht="23.1" customHeight="1" x14ac:dyDescent="0.2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</row>
    <row r="2305" spans="1:19" ht="12.75" customHeight="1" x14ac:dyDescent="0.2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</row>
    <row r="2306" spans="1:19" s="9" customFormat="1" ht="30" customHeight="1" x14ac:dyDescent="0.2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 s="3"/>
      <c r="O2306" s="7"/>
      <c r="P2306" s="7"/>
      <c r="Q2306" s="8"/>
      <c r="R2306" s="7"/>
    </row>
    <row r="2307" spans="1:19" s="9" customFormat="1" ht="19.5" customHeight="1" x14ac:dyDescent="0.2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 s="3"/>
      <c r="Q2307" s="10"/>
    </row>
    <row r="2308" spans="1:19" s="9" customFormat="1" ht="19.5" customHeight="1" x14ac:dyDescent="0.2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 s="3"/>
      <c r="Q2308" s="10"/>
    </row>
    <row r="2309" spans="1:19" s="9" customFormat="1" ht="42" customHeight="1" x14ac:dyDescent="0.2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 s="3"/>
      <c r="Q2309" s="10"/>
    </row>
    <row r="2310" spans="1:19" s="9" customFormat="1" ht="22.5" customHeight="1" x14ac:dyDescent="0.2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 s="3"/>
      <c r="O2310" s="15"/>
      <c r="P2310" s="15"/>
      <c r="Q2310" s="16"/>
      <c r="R2310" s="15"/>
    </row>
    <row r="2311" spans="1:19" s="6" customFormat="1" ht="19.5" customHeight="1" x14ac:dyDescent="0.2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 s="3"/>
      <c r="O2311" s="69"/>
      <c r="P2311" s="69"/>
      <c r="Q2311" s="69"/>
      <c r="R2311" s="69"/>
      <c r="S2311" s="69"/>
    </row>
    <row r="2312" spans="1:19" ht="38.25" customHeight="1" x14ac:dyDescent="0.2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O2312" s="70"/>
      <c r="P2312" s="70"/>
      <c r="Q2312" s="67"/>
      <c r="R2312" s="67"/>
      <c r="S2312" s="67"/>
    </row>
    <row r="2313" spans="1:19" ht="38.25" customHeight="1" x14ac:dyDescent="0.2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O2313" s="66"/>
      <c r="P2313" s="66"/>
      <c r="Q2313" s="67"/>
      <c r="R2313" s="67"/>
      <c r="S2313" s="67"/>
    </row>
    <row r="2314" spans="1:19" ht="38.25" customHeight="1" x14ac:dyDescent="0.2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O2314" s="66"/>
      <c r="P2314" s="66"/>
      <c r="Q2314" s="67"/>
      <c r="R2314" s="67"/>
      <c r="S2314" s="67"/>
    </row>
    <row r="2315" spans="1:19" ht="38.25" customHeight="1" x14ac:dyDescent="0.2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O2315" s="66"/>
      <c r="P2315" s="66"/>
      <c r="Q2315" s="71"/>
      <c r="R2315" s="71"/>
      <c r="S2315" s="71"/>
    </row>
    <row r="2316" spans="1:19" ht="38.25" customHeight="1" x14ac:dyDescent="0.2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O2316" s="66"/>
      <c r="P2316" s="66"/>
      <c r="Q2316" s="67"/>
      <c r="R2316" s="67"/>
      <c r="S2316" s="67"/>
    </row>
    <row r="2317" spans="1:19" ht="38.25" customHeight="1" x14ac:dyDescent="0.2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O2317" s="66"/>
      <c r="P2317" s="66"/>
      <c r="Q2317" s="67"/>
      <c r="R2317" s="67"/>
      <c r="S2317" s="67"/>
    </row>
    <row r="2318" spans="1:19" ht="38.25" customHeight="1" x14ac:dyDescent="0.2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O2318" s="66"/>
      <c r="P2318" s="66"/>
      <c r="Q2318" s="67"/>
      <c r="R2318" s="67"/>
      <c r="S2318" s="67"/>
    </row>
    <row r="2319" spans="1:19" ht="38.25" customHeight="1" x14ac:dyDescent="0.2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O2319" s="66"/>
      <c r="P2319" s="66"/>
      <c r="Q2319" s="67"/>
      <c r="R2319" s="67"/>
      <c r="S2319" s="67"/>
    </row>
    <row r="2320" spans="1:19" ht="38.25" customHeight="1" x14ac:dyDescent="0.2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O2320" s="66"/>
      <c r="P2320" s="66"/>
      <c r="Q2320" s="68"/>
      <c r="R2320" s="68"/>
      <c r="S2320" s="68"/>
    </row>
    <row r="2321" spans="1:19" ht="38.25" customHeight="1" x14ac:dyDescent="0.2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O2321" s="66"/>
      <c r="P2321" s="66"/>
      <c r="Q2321" s="68"/>
      <c r="R2321" s="68"/>
      <c r="S2321" s="68"/>
    </row>
    <row r="2322" spans="1:19" ht="38.25" customHeight="1" x14ac:dyDescent="0.2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O2322" s="66"/>
      <c r="P2322" s="66"/>
      <c r="Q2322" s="68"/>
      <c r="R2322" s="68"/>
      <c r="S2322" s="68"/>
    </row>
    <row r="2323" spans="1:19" ht="38.25" customHeight="1" x14ac:dyDescent="0.2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O2323" s="66"/>
      <c r="P2323" s="66"/>
      <c r="Q2323" s="68"/>
      <c r="R2323" s="68"/>
      <c r="S2323" s="68"/>
    </row>
    <row r="2324" spans="1:19" ht="38.25" customHeight="1" x14ac:dyDescent="0.2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R2324" s="4"/>
      <c r="S2324" s="4"/>
    </row>
    <row r="2325" spans="1:19" ht="38.25" customHeight="1" x14ac:dyDescent="0.2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</row>
    <row r="2326" spans="1:19" ht="38.25" customHeight="1" x14ac:dyDescent="0.2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</row>
    <row r="2327" spans="1:19" ht="38.25" customHeight="1" x14ac:dyDescent="0.2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</row>
    <row r="2328" spans="1:19" ht="38.25" customHeight="1" x14ac:dyDescent="0.2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</row>
    <row r="2329" spans="1:19" ht="38.25" customHeight="1" x14ac:dyDescent="0.2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</row>
    <row r="2330" spans="1:19" ht="38.25" customHeight="1" x14ac:dyDescent="0.2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</row>
    <row r="2331" spans="1:19" ht="38.25" customHeight="1" x14ac:dyDescent="0.2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</row>
    <row r="2332" spans="1:19" ht="38.25" customHeight="1" x14ac:dyDescent="0.2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</row>
    <row r="2333" spans="1:19" ht="38.25" customHeight="1" x14ac:dyDescent="0.2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</row>
    <row r="2334" spans="1:19" ht="38.25" customHeight="1" x14ac:dyDescent="0.2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</row>
    <row r="2335" spans="1:19" s="9" customFormat="1" ht="24.75" customHeight="1" x14ac:dyDescent="0.2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 s="3"/>
      <c r="Q2335" s="10"/>
    </row>
    <row r="2336" spans="1:19" ht="23.1" customHeight="1" x14ac:dyDescent="0.2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</row>
    <row r="2337" spans="1:19" ht="12.75" customHeight="1" x14ac:dyDescent="0.2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</row>
    <row r="2338" spans="1:19" s="9" customFormat="1" ht="30" customHeight="1" x14ac:dyDescent="0.2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 s="3"/>
      <c r="O2338" s="7"/>
      <c r="P2338" s="7"/>
      <c r="Q2338" s="8"/>
      <c r="R2338" s="7"/>
    </row>
    <row r="2339" spans="1:19" s="9" customFormat="1" ht="19.5" customHeight="1" x14ac:dyDescent="0.2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 s="3"/>
      <c r="Q2339" s="10"/>
    </row>
    <row r="2340" spans="1:19" s="9" customFormat="1" ht="19.5" customHeight="1" x14ac:dyDescent="0.2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 s="3"/>
      <c r="Q2340" s="10"/>
    </row>
    <row r="2341" spans="1:19" s="9" customFormat="1" ht="42" customHeight="1" x14ac:dyDescent="0.2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 s="3"/>
      <c r="Q2341" s="10"/>
    </row>
    <row r="2342" spans="1:19" s="9" customFormat="1" ht="22.5" customHeight="1" x14ac:dyDescent="0.2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 s="3"/>
      <c r="O2342" s="15"/>
      <c r="P2342" s="15"/>
      <c r="Q2342" s="16"/>
      <c r="R2342" s="15"/>
    </row>
    <row r="2343" spans="1:19" s="6" customFormat="1" ht="19.5" customHeight="1" x14ac:dyDescent="0.2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 s="3"/>
      <c r="O2343" s="69"/>
      <c r="P2343" s="69"/>
      <c r="Q2343" s="69"/>
      <c r="R2343" s="69"/>
      <c r="S2343" s="69"/>
    </row>
    <row r="2344" spans="1:19" ht="38.25" customHeight="1" x14ac:dyDescent="0.2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O2344" s="70"/>
      <c r="P2344" s="70"/>
      <c r="Q2344" s="67"/>
      <c r="R2344" s="67"/>
      <c r="S2344" s="67"/>
    </row>
    <row r="2345" spans="1:19" ht="38.25" customHeight="1" x14ac:dyDescent="0.2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O2345" s="66"/>
      <c r="P2345" s="66"/>
      <c r="Q2345" s="67"/>
      <c r="R2345" s="67"/>
      <c r="S2345" s="67"/>
    </row>
    <row r="2346" spans="1:19" ht="38.25" customHeight="1" x14ac:dyDescent="0.2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O2346" s="66"/>
      <c r="P2346" s="66"/>
      <c r="Q2346" s="67"/>
      <c r="R2346" s="67"/>
      <c r="S2346" s="67"/>
    </row>
    <row r="2347" spans="1:19" ht="38.25" customHeight="1" x14ac:dyDescent="0.2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O2347" s="66"/>
      <c r="P2347" s="66"/>
      <c r="Q2347" s="71"/>
      <c r="R2347" s="71"/>
      <c r="S2347" s="71"/>
    </row>
    <row r="2348" spans="1:19" ht="38.25" customHeight="1" x14ac:dyDescent="0.2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O2348" s="66"/>
      <c r="P2348" s="66"/>
      <c r="Q2348" s="67"/>
      <c r="R2348" s="67"/>
      <c r="S2348" s="67"/>
    </row>
    <row r="2349" spans="1:19" ht="38.25" customHeight="1" x14ac:dyDescent="0.2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O2349" s="66"/>
      <c r="P2349" s="66"/>
      <c r="Q2349" s="67"/>
      <c r="R2349" s="67"/>
      <c r="S2349" s="67"/>
    </row>
    <row r="2350" spans="1:19" ht="38.25" customHeight="1" x14ac:dyDescent="0.2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O2350" s="66"/>
      <c r="P2350" s="66"/>
      <c r="Q2350" s="67"/>
      <c r="R2350" s="67"/>
      <c r="S2350" s="67"/>
    </row>
    <row r="2351" spans="1:19" ht="38.25" customHeight="1" x14ac:dyDescent="0.2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O2351" s="66"/>
      <c r="P2351" s="66"/>
      <c r="Q2351" s="67"/>
      <c r="R2351" s="67"/>
      <c r="S2351" s="67"/>
    </row>
    <row r="2352" spans="1:19" ht="38.25" customHeight="1" x14ac:dyDescent="0.2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O2352" s="66"/>
      <c r="P2352" s="66"/>
      <c r="Q2352" s="68"/>
      <c r="R2352" s="68"/>
      <c r="S2352" s="68"/>
    </row>
    <row r="2353" spans="1:19" ht="38.25" customHeight="1" x14ac:dyDescent="0.2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O2353" s="66"/>
      <c r="P2353" s="66"/>
      <c r="Q2353" s="68"/>
      <c r="R2353" s="68"/>
      <c r="S2353" s="68"/>
    </row>
    <row r="2354" spans="1:19" ht="38.25" customHeight="1" x14ac:dyDescent="0.2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O2354" s="66"/>
      <c r="P2354" s="66"/>
      <c r="Q2354" s="68"/>
      <c r="R2354" s="68"/>
      <c r="S2354" s="68"/>
    </row>
    <row r="2355" spans="1:19" ht="38.25" customHeight="1" x14ac:dyDescent="0.2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O2355" s="66"/>
      <c r="P2355" s="66"/>
      <c r="Q2355" s="68"/>
      <c r="R2355" s="68"/>
      <c r="S2355" s="68"/>
    </row>
    <row r="2356" spans="1:19" ht="38.25" customHeight="1" x14ac:dyDescent="0.2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R2356" s="4"/>
      <c r="S2356" s="4"/>
    </row>
    <row r="2357" spans="1:19" ht="38.25" customHeight="1" x14ac:dyDescent="0.2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</row>
    <row r="2358" spans="1:19" ht="38.25" customHeight="1" x14ac:dyDescent="0.2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</row>
    <row r="2359" spans="1:19" ht="38.25" customHeight="1" x14ac:dyDescent="0.2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</row>
    <row r="2360" spans="1:19" ht="38.25" customHeight="1" x14ac:dyDescent="0.2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</row>
    <row r="2361" spans="1:19" ht="38.25" customHeight="1" x14ac:dyDescent="0.2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</row>
    <row r="2362" spans="1:19" ht="38.25" customHeight="1" x14ac:dyDescent="0.2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</row>
    <row r="2363" spans="1:19" ht="38.25" customHeight="1" x14ac:dyDescent="0.2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</row>
    <row r="2364" spans="1:19" ht="38.25" customHeight="1" x14ac:dyDescent="0.2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</row>
    <row r="2365" spans="1:19" ht="38.25" customHeight="1" x14ac:dyDescent="0.2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</row>
    <row r="2366" spans="1:19" ht="38.25" customHeight="1" x14ac:dyDescent="0.2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</row>
    <row r="2367" spans="1:19" s="9" customFormat="1" ht="24.75" customHeight="1" x14ac:dyDescent="0.2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 s="3"/>
      <c r="Q2367" s="10"/>
    </row>
    <row r="2368" spans="1:19" ht="23.1" customHeight="1" x14ac:dyDescent="0.2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</row>
    <row r="2369" spans="1:19" ht="12.75" customHeight="1" x14ac:dyDescent="0.2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</row>
    <row r="2370" spans="1:19" s="9" customFormat="1" ht="30" customHeight="1" x14ac:dyDescent="0.2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 s="3"/>
      <c r="O2370" s="7"/>
      <c r="P2370" s="7"/>
      <c r="Q2370" s="8"/>
      <c r="R2370" s="7"/>
    </row>
    <row r="2371" spans="1:19" s="9" customFormat="1" ht="19.5" customHeight="1" x14ac:dyDescent="0.2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 s="3"/>
      <c r="Q2371" s="10"/>
    </row>
    <row r="2372" spans="1:19" s="9" customFormat="1" ht="19.5" customHeight="1" x14ac:dyDescent="0.2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 s="3"/>
      <c r="Q2372" s="10"/>
    </row>
    <row r="2373" spans="1:19" s="9" customFormat="1" ht="42" customHeight="1" x14ac:dyDescent="0.2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 s="3"/>
      <c r="Q2373" s="10"/>
    </row>
    <row r="2374" spans="1:19" s="9" customFormat="1" ht="22.5" customHeight="1" x14ac:dyDescent="0.2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 s="3"/>
      <c r="O2374" s="15"/>
      <c r="P2374" s="15"/>
      <c r="Q2374" s="16"/>
      <c r="R2374" s="15"/>
    </row>
    <row r="2375" spans="1:19" s="6" customFormat="1" ht="19.5" customHeight="1" x14ac:dyDescent="0.2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 s="3"/>
      <c r="O2375" s="69"/>
      <c r="P2375" s="69"/>
      <c r="Q2375" s="69"/>
      <c r="R2375" s="69"/>
      <c r="S2375" s="69"/>
    </row>
    <row r="2376" spans="1:19" ht="38.25" customHeight="1" x14ac:dyDescent="0.2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O2376" s="70"/>
      <c r="P2376" s="70"/>
      <c r="Q2376" s="67"/>
      <c r="R2376" s="67"/>
      <c r="S2376" s="67"/>
    </row>
    <row r="2377" spans="1:19" ht="38.25" customHeight="1" x14ac:dyDescent="0.2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O2377" s="66"/>
      <c r="P2377" s="66"/>
      <c r="Q2377" s="67"/>
      <c r="R2377" s="67"/>
      <c r="S2377" s="67"/>
    </row>
    <row r="2378" spans="1:19" ht="38.25" customHeight="1" x14ac:dyDescent="0.2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O2378" s="66"/>
      <c r="P2378" s="66"/>
      <c r="Q2378" s="67"/>
      <c r="R2378" s="67"/>
      <c r="S2378" s="67"/>
    </row>
    <row r="2379" spans="1:19" ht="38.25" customHeight="1" x14ac:dyDescent="0.2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O2379" s="66"/>
      <c r="P2379" s="66"/>
      <c r="Q2379" s="71"/>
      <c r="R2379" s="71"/>
      <c r="S2379" s="71"/>
    </row>
    <row r="2380" spans="1:19" ht="38.25" customHeight="1" x14ac:dyDescent="0.2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O2380" s="66"/>
      <c r="P2380" s="66"/>
      <c r="Q2380" s="67"/>
      <c r="R2380" s="67"/>
      <c r="S2380" s="67"/>
    </row>
    <row r="2381" spans="1:19" ht="38.25" customHeight="1" x14ac:dyDescent="0.2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O2381" s="66"/>
      <c r="P2381" s="66"/>
      <c r="Q2381" s="67"/>
      <c r="R2381" s="67"/>
      <c r="S2381" s="67"/>
    </row>
    <row r="2382" spans="1:19" ht="38.25" customHeight="1" x14ac:dyDescent="0.2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O2382" s="66"/>
      <c r="P2382" s="66"/>
      <c r="Q2382" s="67"/>
      <c r="R2382" s="67"/>
      <c r="S2382" s="67"/>
    </row>
    <row r="2383" spans="1:19" ht="38.25" customHeight="1" x14ac:dyDescent="0.2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O2383" s="66"/>
      <c r="P2383" s="66"/>
      <c r="Q2383" s="67"/>
      <c r="R2383" s="67"/>
      <c r="S2383" s="67"/>
    </row>
    <row r="2384" spans="1:19" ht="38.25" customHeight="1" x14ac:dyDescent="0.2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O2384" s="66"/>
      <c r="P2384" s="66"/>
      <c r="Q2384" s="68"/>
      <c r="R2384" s="68"/>
      <c r="S2384" s="68"/>
    </row>
    <row r="2385" spans="1:19" ht="38.25" customHeight="1" x14ac:dyDescent="0.2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O2385" s="66"/>
      <c r="P2385" s="66"/>
      <c r="Q2385" s="68"/>
      <c r="R2385" s="68"/>
      <c r="S2385" s="68"/>
    </row>
    <row r="2386" spans="1:19" ht="38.25" customHeight="1" x14ac:dyDescent="0.2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O2386" s="66"/>
      <c r="P2386" s="66"/>
      <c r="Q2386" s="68"/>
      <c r="R2386" s="68"/>
      <c r="S2386" s="68"/>
    </row>
    <row r="2387" spans="1:19" ht="38.25" customHeight="1" x14ac:dyDescent="0.2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O2387" s="66"/>
      <c r="P2387" s="66"/>
      <c r="Q2387" s="68"/>
      <c r="R2387" s="68"/>
      <c r="S2387" s="68"/>
    </row>
    <row r="2388" spans="1:19" ht="38.25" customHeight="1" x14ac:dyDescent="0.2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R2388" s="4"/>
      <c r="S2388" s="4"/>
    </row>
    <row r="2389" spans="1:19" ht="38.25" customHeight="1" x14ac:dyDescent="0.2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</row>
    <row r="2390" spans="1:19" ht="38.25" customHeight="1" x14ac:dyDescent="0.2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</row>
    <row r="2391" spans="1:19" ht="38.25" customHeight="1" x14ac:dyDescent="0.2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</row>
    <row r="2392" spans="1:19" ht="38.25" customHeight="1" x14ac:dyDescent="0.2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</row>
    <row r="2393" spans="1:19" ht="38.25" customHeight="1" x14ac:dyDescent="0.2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</row>
    <row r="2394" spans="1:19" ht="38.25" customHeight="1" x14ac:dyDescent="0.2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</row>
    <row r="2395" spans="1:19" ht="38.25" customHeight="1" x14ac:dyDescent="0.2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</row>
    <row r="2396" spans="1:19" ht="38.25" customHeight="1" x14ac:dyDescent="0.2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</row>
    <row r="2397" spans="1:19" ht="38.25" customHeight="1" x14ac:dyDescent="0.2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</row>
    <row r="2398" spans="1:19" ht="38.25" customHeight="1" x14ac:dyDescent="0.2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</row>
    <row r="2399" spans="1:19" s="9" customFormat="1" ht="24.75" customHeight="1" x14ac:dyDescent="0.2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 s="3"/>
      <c r="Q2399" s="10"/>
    </row>
    <row r="2400" spans="1:19" ht="23.1" customHeight="1" x14ac:dyDescent="0.2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</row>
    <row r="2401" spans="1:19" ht="12.75" customHeight="1" x14ac:dyDescent="0.2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</row>
    <row r="2402" spans="1:19" s="9" customFormat="1" ht="30" customHeight="1" x14ac:dyDescent="0.2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 s="3"/>
      <c r="O2402" s="7"/>
      <c r="P2402" s="7"/>
      <c r="Q2402" s="8"/>
      <c r="R2402" s="7"/>
    </row>
    <row r="2403" spans="1:19" s="9" customFormat="1" ht="19.5" customHeight="1" x14ac:dyDescent="0.2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 s="3"/>
      <c r="Q2403" s="10"/>
    </row>
    <row r="2404" spans="1:19" s="9" customFormat="1" ht="19.5" customHeight="1" x14ac:dyDescent="0.2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 s="3"/>
      <c r="Q2404" s="10"/>
    </row>
    <row r="2405" spans="1:19" s="9" customFormat="1" ht="42" customHeight="1" x14ac:dyDescent="0.2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 s="3"/>
      <c r="Q2405" s="10"/>
    </row>
    <row r="2406" spans="1:19" s="9" customFormat="1" ht="22.5" customHeight="1" x14ac:dyDescent="0.2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 s="3"/>
      <c r="O2406" s="15"/>
      <c r="P2406" s="15"/>
      <c r="Q2406" s="16"/>
      <c r="R2406" s="15"/>
    </row>
    <row r="2407" spans="1:19" s="6" customFormat="1" ht="19.5" customHeight="1" x14ac:dyDescent="0.2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 s="3"/>
      <c r="O2407" s="69"/>
      <c r="P2407" s="69"/>
      <c r="Q2407" s="69"/>
      <c r="R2407" s="69"/>
      <c r="S2407" s="69"/>
    </row>
    <row r="2408" spans="1:19" ht="38.25" customHeight="1" x14ac:dyDescent="0.2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O2408" s="70"/>
      <c r="P2408" s="70"/>
      <c r="Q2408" s="67"/>
      <c r="R2408" s="67"/>
      <c r="S2408" s="67"/>
    </row>
    <row r="2409" spans="1:19" ht="38.25" customHeight="1" x14ac:dyDescent="0.2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O2409" s="66"/>
      <c r="P2409" s="66"/>
      <c r="Q2409" s="67"/>
      <c r="R2409" s="67"/>
      <c r="S2409" s="67"/>
    </row>
    <row r="2410" spans="1:19" ht="38.25" customHeight="1" x14ac:dyDescent="0.2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O2410" s="66"/>
      <c r="P2410" s="66"/>
      <c r="Q2410" s="67"/>
      <c r="R2410" s="67"/>
      <c r="S2410" s="67"/>
    </row>
    <row r="2411" spans="1:19" ht="38.25" customHeight="1" x14ac:dyDescent="0.2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O2411" s="66"/>
      <c r="P2411" s="66"/>
      <c r="Q2411" s="71"/>
      <c r="R2411" s="71"/>
      <c r="S2411" s="71"/>
    </row>
    <row r="2412" spans="1:19" ht="38.25" customHeight="1" x14ac:dyDescent="0.2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O2412" s="66"/>
      <c r="P2412" s="66"/>
      <c r="Q2412" s="67"/>
      <c r="R2412" s="67"/>
      <c r="S2412" s="67"/>
    </row>
    <row r="2413" spans="1:19" ht="38.25" customHeight="1" x14ac:dyDescent="0.2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O2413" s="66"/>
      <c r="P2413" s="66"/>
      <c r="Q2413" s="67"/>
      <c r="R2413" s="67"/>
      <c r="S2413" s="67"/>
    </row>
    <row r="2414" spans="1:19" ht="38.25" customHeight="1" x14ac:dyDescent="0.2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O2414" s="66"/>
      <c r="P2414" s="66"/>
      <c r="Q2414" s="67"/>
      <c r="R2414" s="67"/>
      <c r="S2414" s="67"/>
    </row>
    <row r="2415" spans="1:19" ht="38.25" customHeight="1" x14ac:dyDescent="0.2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O2415" s="66"/>
      <c r="P2415" s="66"/>
      <c r="Q2415" s="67"/>
      <c r="R2415" s="67"/>
      <c r="S2415" s="67"/>
    </row>
    <row r="2416" spans="1:19" ht="38.25" customHeight="1" x14ac:dyDescent="0.2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O2416" s="66"/>
      <c r="P2416" s="66"/>
      <c r="Q2416" s="68"/>
      <c r="R2416" s="68"/>
      <c r="S2416" s="68"/>
    </row>
    <row r="2417" spans="1:19" ht="38.25" customHeight="1" x14ac:dyDescent="0.2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O2417" s="66"/>
      <c r="P2417" s="66"/>
      <c r="Q2417" s="68"/>
      <c r="R2417" s="68"/>
      <c r="S2417" s="68"/>
    </row>
    <row r="2418" spans="1:19" ht="38.25" customHeight="1" x14ac:dyDescent="0.2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O2418" s="66"/>
      <c r="P2418" s="66"/>
      <c r="Q2418" s="68"/>
      <c r="R2418" s="68"/>
      <c r="S2418" s="68"/>
    </row>
    <row r="2419" spans="1:19" ht="38.25" customHeight="1" x14ac:dyDescent="0.2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O2419" s="66"/>
      <c r="P2419" s="66"/>
      <c r="Q2419" s="68"/>
      <c r="R2419" s="68"/>
      <c r="S2419" s="68"/>
    </row>
    <row r="2420" spans="1:19" ht="38.25" customHeight="1" x14ac:dyDescent="0.2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R2420" s="4"/>
      <c r="S2420" s="4"/>
    </row>
    <row r="2421" spans="1:19" ht="38.25" customHeight="1" x14ac:dyDescent="0.2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</row>
    <row r="2422" spans="1:19" ht="38.25" customHeight="1" x14ac:dyDescent="0.2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</row>
    <row r="2423" spans="1:19" ht="38.25" customHeight="1" x14ac:dyDescent="0.2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</row>
    <row r="2424" spans="1:19" ht="38.25" customHeight="1" x14ac:dyDescent="0.2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</row>
    <row r="2425" spans="1:19" ht="38.25" customHeight="1" x14ac:dyDescent="0.2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</row>
    <row r="2426" spans="1:19" ht="38.25" customHeight="1" x14ac:dyDescent="0.2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</row>
    <row r="2427" spans="1:19" ht="38.25" customHeight="1" x14ac:dyDescent="0.2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</row>
    <row r="2428" spans="1:19" ht="38.25" customHeight="1" x14ac:dyDescent="0.2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</row>
    <row r="2429" spans="1:19" ht="38.25" customHeight="1" x14ac:dyDescent="0.2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</row>
    <row r="2430" spans="1:19" ht="38.25" customHeight="1" x14ac:dyDescent="0.2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</row>
    <row r="2431" spans="1:19" s="9" customFormat="1" ht="24.75" customHeight="1" x14ac:dyDescent="0.2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 s="3"/>
      <c r="Q2431" s="10"/>
    </row>
    <row r="2432" spans="1:19" ht="23.1" customHeight="1" x14ac:dyDescent="0.2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</row>
    <row r="2433" spans="1:19" ht="12.75" customHeight="1" x14ac:dyDescent="0.2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</row>
    <row r="2434" spans="1:19" s="9" customFormat="1" ht="30" customHeight="1" x14ac:dyDescent="0.2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 s="3"/>
      <c r="O2434" s="7"/>
      <c r="P2434" s="7"/>
      <c r="Q2434" s="8"/>
      <c r="R2434" s="7"/>
    </row>
    <row r="2435" spans="1:19" s="9" customFormat="1" ht="19.5" customHeight="1" x14ac:dyDescent="0.2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 s="3"/>
      <c r="Q2435" s="10"/>
    </row>
    <row r="2436" spans="1:19" s="9" customFormat="1" ht="19.5" customHeight="1" x14ac:dyDescent="0.2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 s="3"/>
      <c r="Q2436" s="10"/>
    </row>
    <row r="2437" spans="1:19" s="9" customFormat="1" ht="42" customHeight="1" x14ac:dyDescent="0.2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 s="3"/>
      <c r="Q2437" s="10"/>
    </row>
    <row r="2438" spans="1:19" s="9" customFormat="1" ht="22.5" customHeight="1" x14ac:dyDescent="0.2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 s="3"/>
      <c r="O2438" s="15"/>
      <c r="P2438" s="15"/>
      <c r="Q2438" s="16"/>
      <c r="R2438" s="15"/>
    </row>
    <row r="2439" spans="1:19" s="6" customFormat="1" ht="19.5" customHeight="1" x14ac:dyDescent="0.2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 s="3"/>
      <c r="O2439" s="69"/>
      <c r="P2439" s="69"/>
      <c r="Q2439" s="69"/>
      <c r="R2439" s="69"/>
      <c r="S2439" s="69"/>
    </row>
    <row r="2440" spans="1:19" ht="38.25" customHeight="1" x14ac:dyDescent="0.2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O2440" s="70"/>
      <c r="P2440" s="70"/>
      <c r="Q2440" s="67"/>
      <c r="R2440" s="67"/>
      <c r="S2440" s="67"/>
    </row>
    <row r="2441" spans="1:19" ht="38.25" customHeight="1" x14ac:dyDescent="0.2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O2441" s="66"/>
      <c r="P2441" s="66"/>
      <c r="Q2441" s="67"/>
      <c r="R2441" s="67"/>
      <c r="S2441" s="67"/>
    </row>
    <row r="2442" spans="1:19" ht="38.25" customHeight="1" x14ac:dyDescent="0.2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O2442" s="66"/>
      <c r="P2442" s="66"/>
      <c r="Q2442" s="67"/>
      <c r="R2442" s="67"/>
      <c r="S2442" s="67"/>
    </row>
    <row r="2443" spans="1:19" ht="38.25" customHeight="1" x14ac:dyDescent="0.2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O2443" s="66"/>
      <c r="P2443" s="66"/>
      <c r="Q2443" s="71"/>
      <c r="R2443" s="71"/>
      <c r="S2443" s="71"/>
    </row>
    <row r="2444" spans="1:19" ht="38.25" customHeight="1" x14ac:dyDescent="0.2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O2444" s="66"/>
      <c r="P2444" s="66"/>
      <c r="Q2444" s="67"/>
      <c r="R2444" s="67"/>
      <c r="S2444" s="67"/>
    </row>
    <row r="2445" spans="1:19" ht="38.25" customHeight="1" x14ac:dyDescent="0.2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O2445" s="66"/>
      <c r="P2445" s="66"/>
      <c r="Q2445" s="67"/>
      <c r="R2445" s="67"/>
      <c r="S2445" s="67"/>
    </row>
    <row r="2446" spans="1:19" ht="38.25" customHeight="1" x14ac:dyDescent="0.2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O2446" s="66"/>
      <c r="P2446" s="66"/>
      <c r="Q2446" s="67"/>
      <c r="R2446" s="67"/>
      <c r="S2446" s="67"/>
    </row>
    <row r="2447" spans="1:19" ht="38.25" customHeight="1" x14ac:dyDescent="0.2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O2447" s="66"/>
      <c r="P2447" s="66"/>
      <c r="Q2447" s="67"/>
      <c r="R2447" s="67"/>
      <c r="S2447" s="67"/>
    </row>
    <row r="2448" spans="1:19" ht="38.25" customHeight="1" x14ac:dyDescent="0.2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O2448" s="66"/>
      <c r="P2448" s="66"/>
      <c r="Q2448" s="68"/>
      <c r="R2448" s="68"/>
      <c r="S2448" s="68"/>
    </row>
    <row r="2449" spans="1:19" ht="38.25" customHeight="1" x14ac:dyDescent="0.2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O2449" s="66"/>
      <c r="P2449" s="66"/>
      <c r="Q2449" s="68"/>
      <c r="R2449" s="68"/>
      <c r="S2449" s="68"/>
    </row>
    <row r="2450" spans="1:19" ht="38.25" customHeight="1" x14ac:dyDescent="0.2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O2450" s="66"/>
      <c r="P2450" s="66"/>
      <c r="Q2450" s="68"/>
      <c r="R2450" s="68"/>
      <c r="S2450" s="68"/>
    </row>
    <row r="2451" spans="1:19" ht="38.25" customHeight="1" x14ac:dyDescent="0.2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O2451" s="66"/>
      <c r="P2451" s="66"/>
      <c r="Q2451" s="68"/>
      <c r="R2451" s="68"/>
      <c r="S2451" s="68"/>
    </row>
    <row r="2452" spans="1:19" ht="38.25" customHeight="1" x14ac:dyDescent="0.2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R2452" s="4"/>
      <c r="S2452" s="4"/>
    </row>
    <row r="2453" spans="1:19" ht="38.25" customHeight="1" x14ac:dyDescent="0.2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</row>
    <row r="2454" spans="1:19" ht="38.25" customHeight="1" x14ac:dyDescent="0.2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</row>
    <row r="2455" spans="1:19" ht="38.25" customHeight="1" x14ac:dyDescent="0.2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</row>
    <row r="2456" spans="1:19" ht="38.25" customHeight="1" x14ac:dyDescent="0.2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</row>
    <row r="2457" spans="1:19" ht="38.25" customHeight="1" x14ac:dyDescent="0.2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</row>
    <row r="2458" spans="1:19" ht="38.25" customHeight="1" x14ac:dyDescent="0.2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</row>
    <row r="2459" spans="1:19" ht="38.25" customHeight="1" x14ac:dyDescent="0.2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</row>
    <row r="2460" spans="1:19" ht="38.25" customHeight="1" x14ac:dyDescent="0.2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</row>
    <row r="2461" spans="1:19" ht="38.25" customHeight="1" x14ac:dyDescent="0.2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</row>
    <row r="2462" spans="1:19" ht="38.25" customHeight="1" x14ac:dyDescent="0.2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</row>
    <row r="2463" spans="1:19" s="9" customFormat="1" ht="24.75" customHeight="1" x14ac:dyDescent="0.2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 s="3"/>
      <c r="Q2463" s="10"/>
    </row>
    <row r="2464" spans="1:19" ht="23.1" customHeight="1" x14ac:dyDescent="0.2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</row>
    <row r="2465" spans="1:19" ht="12.75" customHeight="1" x14ac:dyDescent="0.2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</row>
    <row r="2466" spans="1:19" s="9" customFormat="1" ht="30" customHeight="1" x14ac:dyDescent="0.2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 s="3"/>
      <c r="O2466" s="7"/>
      <c r="P2466" s="7"/>
      <c r="Q2466" s="8"/>
      <c r="R2466" s="7"/>
    </row>
    <row r="2467" spans="1:19" s="9" customFormat="1" ht="19.5" customHeight="1" x14ac:dyDescent="0.2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 s="3"/>
      <c r="Q2467" s="10"/>
    </row>
    <row r="2468" spans="1:19" s="9" customFormat="1" ht="19.5" customHeight="1" x14ac:dyDescent="0.2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 s="3"/>
      <c r="Q2468" s="10"/>
    </row>
    <row r="2469" spans="1:19" s="9" customFormat="1" ht="42" customHeight="1" x14ac:dyDescent="0.2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 s="3"/>
      <c r="Q2469" s="10"/>
    </row>
    <row r="2470" spans="1:19" s="9" customFormat="1" ht="22.5" customHeight="1" x14ac:dyDescent="0.2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 s="3"/>
      <c r="O2470" s="15"/>
      <c r="P2470" s="15"/>
      <c r="Q2470" s="16"/>
      <c r="R2470" s="15"/>
    </row>
    <row r="2471" spans="1:19" s="6" customFormat="1" ht="19.5" customHeight="1" x14ac:dyDescent="0.2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 s="3"/>
      <c r="O2471" s="69"/>
      <c r="P2471" s="69"/>
      <c r="Q2471" s="69"/>
      <c r="R2471" s="69"/>
      <c r="S2471" s="69"/>
    </row>
    <row r="2472" spans="1:19" ht="38.25" customHeight="1" x14ac:dyDescent="0.2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O2472" s="70"/>
      <c r="P2472" s="70"/>
      <c r="Q2472" s="67"/>
      <c r="R2472" s="67"/>
      <c r="S2472" s="67"/>
    </row>
    <row r="2473" spans="1:19" ht="38.25" customHeight="1" x14ac:dyDescent="0.2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O2473" s="66"/>
      <c r="P2473" s="66"/>
      <c r="Q2473" s="67"/>
      <c r="R2473" s="67"/>
      <c r="S2473" s="67"/>
    </row>
    <row r="2474" spans="1:19" ht="38.25" customHeight="1" x14ac:dyDescent="0.2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O2474" s="66"/>
      <c r="P2474" s="66"/>
      <c r="Q2474" s="67"/>
      <c r="R2474" s="67"/>
      <c r="S2474" s="67"/>
    </row>
    <row r="2475" spans="1:19" ht="38.25" customHeight="1" x14ac:dyDescent="0.2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O2475" s="66"/>
      <c r="P2475" s="66"/>
      <c r="Q2475" s="71"/>
      <c r="R2475" s="71"/>
      <c r="S2475" s="71"/>
    </row>
    <row r="2476" spans="1:19" ht="38.25" customHeight="1" x14ac:dyDescent="0.2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O2476" s="66"/>
      <c r="P2476" s="66"/>
      <c r="Q2476" s="67"/>
      <c r="R2476" s="67"/>
      <c r="S2476" s="67"/>
    </row>
    <row r="2477" spans="1:19" ht="38.25" customHeight="1" x14ac:dyDescent="0.2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O2477" s="66"/>
      <c r="P2477" s="66"/>
      <c r="Q2477" s="67"/>
      <c r="R2477" s="67"/>
      <c r="S2477" s="67"/>
    </row>
    <row r="2478" spans="1:19" ht="38.25" customHeight="1" x14ac:dyDescent="0.2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O2478" s="66"/>
      <c r="P2478" s="66"/>
      <c r="Q2478" s="67"/>
      <c r="R2478" s="67"/>
      <c r="S2478" s="67"/>
    </row>
    <row r="2479" spans="1:19" ht="38.25" customHeight="1" x14ac:dyDescent="0.2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O2479" s="66"/>
      <c r="P2479" s="66"/>
      <c r="Q2479" s="67"/>
      <c r="R2479" s="67"/>
      <c r="S2479" s="67"/>
    </row>
    <row r="2480" spans="1:19" ht="38.25" customHeight="1" x14ac:dyDescent="0.2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O2480" s="66"/>
      <c r="P2480" s="66"/>
      <c r="Q2480" s="68"/>
      <c r="R2480" s="68"/>
      <c r="S2480" s="68"/>
    </row>
    <row r="2481" spans="1:19" ht="38.25" customHeight="1" x14ac:dyDescent="0.2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O2481" s="66"/>
      <c r="P2481" s="66"/>
      <c r="Q2481" s="68"/>
      <c r="R2481" s="68"/>
      <c r="S2481" s="68"/>
    </row>
    <row r="2482" spans="1:19" ht="38.25" customHeight="1" x14ac:dyDescent="0.2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O2482" s="66"/>
      <c r="P2482" s="66"/>
      <c r="Q2482" s="68"/>
      <c r="R2482" s="68"/>
      <c r="S2482" s="68"/>
    </row>
    <row r="2483" spans="1:19" ht="38.25" customHeight="1" x14ac:dyDescent="0.2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O2483" s="66"/>
      <c r="P2483" s="66"/>
      <c r="Q2483" s="68"/>
      <c r="R2483" s="68"/>
      <c r="S2483" s="68"/>
    </row>
    <row r="2484" spans="1:19" ht="38.25" customHeight="1" x14ac:dyDescent="0.2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R2484" s="4"/>
      <c r="S2484" s="4"/>
    </row>
    <row r="2485" spans="1:19" ht="38.25" customHeight="1" x14ac:dyDescent="0.2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</row>
    <row r="2486" spans="1:19" ht="38.25" customHeight="1" x14ac:dyDescent="0.2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</row>
    <row r="2487" spans="1:19" ht="38.25" customHeight="1" x14ac:dyDescent="0.2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</row>
    <row r="2488" spans="1:19" ht="38.25" customHeight="1" x14ac:dyDescent="0.2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</row>
    <row r="2489" spans="1:19" ht="38.25" customHeight="1" x14ac:dyDescent="0.2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</row>
    <row r="2490" spans="1:19" ht="38.25" customHeight="1" x14ac:dyDescent="0.2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</row>
    <row r="2491" spans="1:19" ht="38.25" customHeight="1" x14ac:dyDescent="0.2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</row>
    <row r="2492" spans="1:19" ht="38.25" customHeight="1" x14ac:dyDescent="0.2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</row>
    <row r="2493" spans="1:19" ht="38.25" customHeight="1" x14ac:dyDescent="0.2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</row>
    <row r="2494" spans="1:19" ht="38.25" customHeight="1" x14ac:dyDescent="0.2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</row>
    <row r="2495" spans="1:19" s="9" customFormat="1" ht="24.75" customHeight="1" x14ac:dyDescent="0.2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 s="3"/>
      <c r="Q2495" s="10"/>
    </row>
    <row r="2496" spans="1:19" ht="23.1" customHeight="1" x14ac:dyDescent="0.2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</row>
    <row r="2497" spans="1:19" ht="12.75" customHeight="1" x14ac:dyDescent="0.2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</row>
    <row r="2498" spans="1:19" s="9" customFormat="1" ht="30" customHeight="1" x14ac:dyDescent="0.2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 s="3"/>
      <c r="O2498" s="7"/>
      <c r="P2498" s="7"/>
      <c r="Q2498" s="8"/>
      <c r="R2498" s="7"/>
    </row>
    <row r="2499" spans="1:19" s="9" customFormat="1" ht="19.5" customHeight="1" x14ac:dyDescent="0.2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 s="3"/>
      <c r="Q2499" s="10"/>
    </row>
    <row r="2500" spans="1:19" s="9" customFormat="1" ht="19.5" customHeight="1" x14ac:dyDescent="0.2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 s="3"/>
      <c r="Q2500" s="10"/>
    </row>
    <row r="2501" spans="1:19" s="9" customFormat="1" ht="42" customHeight="1" x14ac:dyDescent="0.2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 s="3"/>
      <c r="Q2501" s="10"/>
    </row>
    <row r="2502" spans="1:19" s="9" customFormat="1" ht="22.5" customHeight="1" x14ac:dyDescent="0.2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 s="3"/>
      <c r="O2502" s="15"/>
      <c r="P2502" s="15"/>
      <c r="Q2502" s="16"/>
      <c r="R2502" s="15"/>
    </row>
    <row r="2503" spans="1:19" s="6" customFormat="1" ht="19.5" customHeight="1" x14ac:dyDescent="0.2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 s="3"/>
      <c r="O2503" s="69"/>
      <c r="P2503" s="69"/>
      <c r="Q2503" s="69"/>
      <c r="R2503" s="69"/>
      <c r="S2503" s="69"/>
    </row>
    <row r="2504" spans="1:19" ht="38.25" customHeight="1" x14ac:dyDescent="0.2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O2504" s="70"/>
      <c r="P2504" s="70"/>
      <c r="Q2504" s="67"/>
      <c r="R2504" s="67"/>
      <c r="S2504" s="67"/>
    </row>
    <row r="2505" spans="1:19" ht="38.25" customHeight="1" x14ac:dyDescent="0.2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O2505" s="66"/>
      <c r="P2505" s="66"/>
      <c r="Q2505" s="67"/>
      <c r="R2505" s="67"/>
      <c r="S2505" s="67"/>
    </row>
    <row r="2506" spans="1:19" ht="38.25" customHeight="1" x14ac:dyDescent="0.2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O2506" s="66"/>
      <c r="P2506" s="66"/>
      <c r="Q2506" s="67"/>
      <c r="R2506" s="67"/>
      <c r="S2506" s="67"/>
    </row>
    <row r="2507" spans="1:19" ht="38.25" customHeight="1" x14ac:dyDescent="0.2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O2507" s="66"/>
      <c r="P2507" s="66"/>
      <c r="Q2507" s="71"/>
      <c r="R2507" s="71"/>
      <c r="S2507" s="71"/>
    </row>
    <row r="2508" spans="1:19" ht="38.25" customHeight="1" x14ac:dyDescent="0.2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O2508" s="66"/>
      <c r="P2508" s="66"/>
      <c r="Q2508" s="67"/>
      <c r="R2508" s="67"/>
      <c r="S2508" s="67"/>
    </row>
    <row r="2509" spans="1:19" ht="38.25" customHeight="1" x14ac:dyDescent="0.2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O2509" s="66"/>
      <c r="P2509" s="66"/>
      <c r="Q2509" s="67"/>
      <c r="R2509" s="67"/>
      <c r="S2509" s="67"/>
    </row>
    <row r="2510" spans="1:19" ht="38.25" customHeight="1" x14ac:dyDescent="0.2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O2510" s="66"/>
      <c r="P2510" s="66"/>
      <c r="Q2510" s="67"/>
      <c r="R2510" s="67"/>
      <c r="S2510" s="67"/>
    </row>
    <row r="2511" spans="1:19" ht="38.25" customHeight="1" x14ac:dyDescent="0.2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O2511" s="66"/>
      <c r="P2511" s="66"/>
      <c r="Q2511" s="67"/>
      <c r="R2511" s="67"/>
      <c r="S2511" s="67"/>
    </row>
    <row r="2512" spans="1:19" ht="38.25" customHeight="1" x14ac:dyDescent="0.2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O2512" s="66"/>
      <c r="P2512" s="66"/>
      <c r="Q2512" s="68"/>
      <c r="R2512" s="68"/>
      <c r="S2512" s="68"/>
    </row>
    <row r="2513" spans="1:19" ht="38.25" customHeight="1" x14ac:dyDescent="0.2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O2513" s="66"/>
      <c r="P2513" s="66"/>
      <c r="Q2513" s="68"/>
      <c r="R2513" s="68"/>
      <c r="S2513" s="68"/>
    </row>
    <row r="2514" spans="1:19" ht="38.25" customHeight="1" x14ac:dyDescent="0.2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O2514" s="66"/>
      <c r="P2514" s="66"/>
      <c r="Q2514" s="68"/>
      <c r="R2514" s="68"/>
      <c r="S2514" s="68"/>
    </row>
    <row r="2515" spans="1:19" ht="38.25" customHeight="1" x14ac:dyDescent="0.2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O2515" s="66"/>
      <c r="P2515" s="66"/>
      <c r="Q2515" s="68"/>
      <c r="R2515" s="68"/>
      <c r="S2515" s="68"/>
    </row>
    <row r="2516" spans="1:19" ht="38.25" customHeight="1" x14ac:dyDescent="0.2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R2516" s="4"/>
      <c r="S2516" s="4"/>
    </row>
    <row r="2517" spans="1:19" ht="38.25" customHeight="1" x14ac:dyDescent="0.2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</row>
    <row r="2518" spans="1:19" ht="38.25" customHeight="1" x14ac:dyDescent="0.2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</row>
    <row r="2519" spans="1:19" ht="38.25" customHeight="1" x14ac:dyDescent="0.2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</row>
    <row r="2520" spans="1:19" ht="38.25" customHeight="1" x14ac:dyDescent="0.2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</row>
    <row r="2521" spans="1:19" ht="38.25" customHeight="1" x14ac:dyDescent="0.2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</row>
    <row r="2522" spans="1:19" ht="38.25" customHeight="1" x14ac:dyDescent="0.2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</row>
    <row r="2523" spans="1:19" ht="38.25" customHeight="1" x14ac:dyDescent="0.2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</row>
    <row r="2524" spans="1:19" ht="38.25" customHeight="1" x14ac:dyDescent="0.2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</row>
    <row r="2525" spans="1:19" ht="38.25" customHeight="1" x14ac:dyDescent="0.2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</row>
    <row r="2526" spans="1:19" ht="38.25" customHeight="1" x14ac:dyDescent="0.2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</row>
    <row r="2527" spans="1:19" s="9" customFormat="1" ht="24.75" customHeight="1" x14ac:dyDescent="0.2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 s="3"/>
      <c r="Q2527" s="10"/>
    </row>
    <row r="2528" spans="1:19" ht="23.1" customHeight="1" x14ac:dyDescent="0.2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</row>
    <row r="2529" spans="1:19" ht="12.75" customHeight="1" x14ac:dyDescent="0.2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</row>
    <row r="2530" spans="1:19" s="9" customFormat="1" ht="30" customHeight="1" x14ac:dyDescent="0.2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 s="3"/>
      <c r="O2530" s="7"/>
      <c r="P2530" s="7"/>
      <c r="Q2530" s="8"/>
      <c r="R2530" s="7"/>
    </row>
    <row r="2531" spans="1:19" s="9" customFormat="1" ht="19.5" customHeight="1" x14ac:dyDescent="0.2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 s="3"/>
      <c r="Q2531" s="10"/>
    </row>
    <row r="2532" spans="1:19" s="9" customFormat="1" ht="19.5" customHeight="1" x14ac:dyDescent="0.2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 s="3"/>
      <c r="Q2532" s="10"/>
    </row>
    <row r="2533" spans="1:19" s="9" customFormat="1" ht="42" customHeight="1" x14ac:dyDescent="0.2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 s="3"/>
      <c r="Q2533" s="10"/>
    </row>
    <row r="2534" spans="1:19" s="9" customFormat="1" ht="22.5" customHeight="1" x14ac:dyDescent="0.2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 s="3"/>
      <c r="O2534" s="15"/>
      <c r="P2534" s="15"/>
      <c r="Q2534" s="16"/>
      <c r="R2534" s="15"/>
    </row>
    <row r="2535" spans="1:19" s="6" customFormat="1" ht="19.5" customHeight="1" x14ac:dyDescent="0.2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 s="3"/>
      <c r="O2535" s="69"/>
      <c r="P2535" s="69"/>
      <c r="Q2535" s="69"/>
      <c r="R2535" s="69"/>
      <c r="S2535" s="69"/>
    </row>
    <row r="2536" spans="1:19" ht="38.25" customHeight="1" x14ac:dyDescent="0.2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O2536" s="70"/>
      <c r="P2536" s="70"/>
      <c r="Q2536" s="67"/>
      <c r="R2536" s="67"/>
      <c r="S2536" s="67"/>
    </row>
    <row r="2537" spans="1:19" ht="38.25" customHeight="1" x14ac:dyDescent="0.2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O2537" s="66"/>
      <c r="P2537" s="66"/>
      <c r="Q2537" s="67"/>
      <c r="R2537" s="67"/>
      <c r="S2537" s="67"/>
    </row>
    <row r="2538" spans="1:19" ht="38.25" customHeight="1" x14ac:dyDescent="0.2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O2538" s="66"/>
      <c r="P2538" s="66"/>
      <c r="Q2538" s="67"/>
      <c r="R2538" s="67"/>
      <c r="S2538" s="67"/>
    </row>
    <row r="2539" spans="1:19" ht="38.25" customHeight="1" x14ac:dyDescent="0.2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O2539" s="66"/>
      <c r="P2539" s="66"/>
      <c r="Q2539" s="71"/>
      <c r="R2539" s="71"/>
      <c r="S2539" s="71"/>
    </row>
    <row r="2540" spans="1:19" ht="38.25" customHeight="1" x14ac:dyDescent="0.2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O2540" s="66"/>
      <c r="P2540" s="66"/>
      <c r="Q2540" s="67"/>
      <c r="R2540" s="67"/>
      <c r="S2540" s="67"/>
    </row>
    <row r="2541" spans="1:19" ht="38.25" customHeight="1" x14ac:dyDescent="0.2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O2541" s="66"/>
      <c r="P2541" s="66"/>
      <c r="Q2541" s="67"/>
      <c r="R2541" s="67"/>
      <c r="S2541" s="67"/>
    </row>
    <row r="2542" spans="1:19" ht="38.25" customHeight="1" x14ac:dyDescent="0.2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O2542" s="66"/>
      <c r="P2542" s="66"/>
      <c r="Q2542" s="67"/>
      <c r="R2542" s="67"/>
      <c r="S2542" s="67"/>
    </row>
    <row r="2543" spans="1:19" ht="38.25" customHeight="1" x14ac:dyDescent="0.2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O2543" s="66"/>
      <c r="P2543" s="66"/>
      <c r="Q2543" s="67"/>
      <c r="R2543" s="67"/>
      <c r="S2543" s="67"/>
    </row>
    <row r="2544" spans="1:19" ht="38.25" customHeight="1" x14ac:dyDescent="0.2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O2544" s="66"/>
      <c r="P2544" s="66"/>
      <c r="Q2544" s="68"/>
      <c r="R2544" s="68"/>
      <c r="S2544" s="68"/>
    </row>
    <row r="2545" spans="1:19" ht="38.25" customHeight="1" x14ac:dyDescent="0.2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O2545" s="66"/>
      <c r="P2545" s="66"/>
      <c r="Q2545" s="68"/>
      <c r="R2545" s="68"/>
      <c r="S2545" s="68"/>
    </row>
    <row r="2546" spans="1:19" ht="38.25" customHeight="1" x14ac:dyDescent="0.2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O2546" s="66"/>
      <c r="P2546" s="66"/>
      <c r="Q2546" s="68"/>
      <c r="R2546" s="68"/>
      <c r="S2546" s="68"/>
    </row>
    <row r="2547" spans="1:19" ht="38.25" customHeight="1" x14ac:dyDescent="0.2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O2547" s="66"/>
      <c r="P2547" s="66"/>
      <c r="Q2547" s="68"/>
      <c r="R2547" s="68"/>
      <c r="S2547" s="68"/>
    </row>
    <row r="2548" spans="1:19" ht="38.25" customHeight="1" x14ac:dyDescent="0.2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R2548" s="4"/>
      <c r="S2548" s="4"/>
    </row>
    <row r="2549" spans="1:19" ht="38.25" customHeight="1" x14ac:dyDescent="0.2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</row>
    <row r="2550" spans="1:19" ht="38.25" customHeight="1" x14ac:dyDescent="0.2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</row>
    <row r="2551" spans="1:19" ht="38.25" customHeight="1" x14ac:dyDescent="0.2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</row>
    <row r="2552" spans="1:19" ht="38.25" customHeight="1" x14ac:dyDescent="0.2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</row>
    <row r="2553" spans="1:19" ht="38.25" customHeight="1" x14ac:dyDescent="0.2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</row>
    <row r="2554" spans="1:19" ht="38.25" customHeight="1" x14ac:dyDescent="0.2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</row>
    <row r="2555" spans="1:19" ht="38.25" customHeight="1" x14ac:dyDescent="0.2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</row>
    <row r="2556" spans="1:19" ht="38.25" customHeight="1" x14ac:dyDescent="0.2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</row>
    <row r="2557" spans="1:19" ht="38.25" customHeight="1" x14ac:dyDescent="0.2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</row>
    <row r="2558" spans="1:19" ht="38.25" customHeight="1" x14ac:dyDescent="0.2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</row>
    <row r="2559" spans="1:19" s="9" customFormat="1" ht="24.75" customHeight="1" x14ac:dyDescent="0.2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 s="3"/>
      <c r="Q2559" s="10"/>
    </row>
    <row r="2560" spans="1:19" ht="23.1" customHeight="1" x14ac:dyDescent="0.2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</row>
    <row r="2561" spans="1:19" ht="12.75" customHeight="1" x14ac:dyDescent="0.2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</row>
    <row r="2562" spans="1:19" s="9" customFormat="1" ht="30" customHeight="1" x14ac:dyDescent="0.2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 s="3"/>
      <c r="O2562" s="7"/>
      <c r="P2562" s="7"/>
      <c r="Q2562" s="8"/>
      <c r="R2562" s="7"/>
    </row>
    <row r="2563" spans="1:19" s="9" customFormat="1" ht="19.5" customHeight="1" x14ac:dyDescent="0.2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 s="3"/>
      <c r="Q2563" s="10"/>
    </row>
    <row r="2564" spans="1:19" s="9" customFormat="1" ht="19.5" customHeight="1" x14ac:dyDescent="0.2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 s="3"/>
      <c r="Q2564" s="10"/>
    </row>
    <row r="2565" spans="1:19" s="9" customFormat="1" ht="42" customHeight="1" x14ac:dyDescent="0.2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 s="3"/>
      <c r="Q2565" s="10"/>
    </row>
    <row r="2566" spans="1:19" s="9" customFormat="1" ht="22.5" customHeight="1" x14ac:dyDescent="0.2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 s="3"/>
      <c r="O2566" s="15"/>
      <c r="P2566" s="15"/>
      <c r="Q2566" s="16"/>
      <c r="R2566" s="15"/>
    </row>
    <row r="2567" spans="1:19" s="6" customFormat="1" ht="19.5" customHeight="1" x14ac:dyDescent="0.2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 s="3"/>
      <c r="O2567" s="69"/>
      <c r="P2567" s="69"/>
      <c r="Q2567" s="69"/>
      <c r="R2567" s="69"/>
      <c r="S2567" s="69"/>
    </row>
    <row r="2568" spans="1:19" ht="38.25" customHeight="1" x14ac:dyDescent="0.2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O2568" s="70"/>
      <c r="P2568" s="70"/>
      <c r="Q2568" s="67"/>
      <c r="R2568" s="67"/>
      <c r="S2568" s="67"/>
    </row>
    <row r="2569" spans="1:19" ht="38.25" customHeight="1" x14ac:dyDescent="0.2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O2569" s="66"/>
      <c r="P2569" s="66"/>
      <c r="Q2569" s="67"/>
      <c r="R2569" s="67"/>
      <c r="S2569" s="67"/>
    </row>
    <row r="2570" spans="1:19" ht="38.25" customHeight="1" x14ac:dyDescent="0.2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O2570" s="66"/>
      <c r="P2570" s="66"/>
      <c r="Q2570" s="67"/>
      <c r="R2570" s="67"/>
      <c r="S2570" s="67"/>
    </row>
    <row r="2571" spans="1:19" ht="38.25" customHeight="1" x14ac:dyDescent="0.2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O2571" s="66"/>
      <c r="P2571" s="66"/>
      <c r="Q2571" s="71"/>
      <c r="R2571" s="71"/>
      <c r="S2571" s="71"/>
    </row>
    <row r="2572" spans="1:19" ht="38.25" customHeight="1" x14ac:dyDescent="0.2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O2572" s="66"/>
      <c r="P2572" s="66"/>
      <c r="Q2572" s="67"/>
      <c r="R2572" s="67"/>
      <c r="S2572" s="67"/>
    </row>
    <row r="2573" spans="1:19" ht="38.25" customHeight="1" x14ac:dyDescent="0.2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O2573" s="66"/>
      <c r="P2573" s="66"/>
      <c r="Q2573" s="67"/>
      <c r="R2573" s="67"/>
      <c r="S2573" s="67"/>
    </row>
    <row r="2574" spans="1:19" ht="38.25" customHeight="1" x14ac:dyDescent="0.2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O2574" s="66"/>
      <c r="P2574" s="66"/>
      <c r="Q2574" s="67"/>
      <c r="R2574" s="67"/>
      <c r="S2574" s="67"/>
    </row>
    <row r="2575" spans="1:19" ht="38.25" customHeight="1" x14ac:dyDescent="0.2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O2575" s="66"/>
      <c r="P2575" s="66"/>
      <c r="Q2575" s="67"/>
      <c r="R2575" s="67"/>
      <c r="S2575" s="67"/>
    </row>
    <row r="2576" spans="1:19" ht="38.25" customHeight="1" x14ac:dyDescent="0.2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O2576" s="66"/>
      <c r="P2576" s="66"/>
      <c r="Q2576" s="68"/>
      <c r="R2576" s="68"/>
      <c r="S2576" s="68"/>
    </row>
    <row r="2577" spans="1:19" ht="38.25" customHeight="1" x14ac:dyDescent="0.2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O2577" s="66"/>
      <c r="P2577" s="66"/>
      <c r="Q2577" s="68"/>
      <c r="R2577" s="68"/>
      <c r="S2577" s="68"/>
    </row>
    <row r="2578" spans="1:19" ht="38.25" customHeight="1" x14ac:dyDescent="0.2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O2578" s="66"/>
      <c r="P2578" s="66"/>
      <c r="Q2578" s="68"/>
      <c r="R2578" s="68"/>
      <c r="S2578" s="68"/>
    </row>
    <row r="2579" spans="1:19" ht="38.25" customHeight="1" x14ac:dyDescent="0.2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O2579" s="66"/>
      <c r="P2579" s="66"/>
      <c r="Q2579" s="68"/>
      <c r="R2579" s="68"/>
      <c r="S2579" s="68"/>
    </row>
    <row r="2580" spans="1:19" ht="38.25" customHeight="1" x14ac:dyDescent="0.2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R2580" s="4"/>
      <c r="S2580" s="4"/>
    </row>
    <row r="2581" spans="1:19" ht="38.25" customHeight="1" x14ac:dyDescent="0.2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</row>
    <row r="2582" spans="1:19" ht="38.25" customHeight="1" x14ac:dyDescent="0.2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</row>
    <row r="2583" spans="1:19" ht="38.25" customHeight="1" x14ac:dyDescent="0.2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</row>
    <row r="2584" spans="1:19" ht="38.25" customHeight="1" x14ac:dyDescent="0.2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</row>
    <row r="2585" spans="1:19" ht="38.25" customHeight="1" x14ac:dyDescent="0.2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</row>
    <row r="2586" spans="1:19" ht="38.25" customHeight="1" x14ac:dyDescent="0.2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</row>
    <row r="2587" spans="1:19" ht="38.25" customHeight="1" x14ac:dyDescent="0.2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</row>
    <row r="2588" spans="1:19" ht="38.25" customHeight="1" x14ac:dyDescent="0.2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</row>
    <row r="2589" spans="1:19" ht="38.25" customHeight="1" x14ac:dyDescent="0.2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</row>
    <row r="2590" spans="1:19" ht="38.25" customHeight="1" x14ac:dyDescent="0.2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</row>
    <row r="2591" spans="1:19" s="9" customFormat="1" ht="24.75" customHeight="1" x14ac:dyDescent="0.2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 s="3"/>
      <c r="Q2591" s="10"/>
    </row>
    <row r="2592" spans="1:19" ht="23.1" customHeight="1" x14ac:dyDescent="0.2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</row>
    <row r="2593" spans="1:19" ht="12.75" customHeight="1" x14ac:dyDescent="0.2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</row>
    <row r="2594" spans="1:19" s="9" customFormat="1" ht="30" customHeight="1" x14ac:dyDescent="0.2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 s="3"/>
      <c r="O2594" s="7"/>
      <c r="P2594" s="7"/>
      <c r="Q2594" s="8"/>
      <c r="R2594" s="7"/>
    </row>
    <row r="2595" spans="1:19" s="9" customFormat="1" ht="19.5" customHeight="1" x14ac:dyDescent="0.2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 s="3"/>
      <c r="Q2595" s="10"/>
    </row>
    <row r="2596" spans="1:19" s="9" customFormat="1" ht="19.5" customHeight="1" x14ac:dyDescent="0.2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 s="3"/>
      <c r="Q2596" s="10"/>
    </row>
    <row r="2597" spans="1:19" s="9" customFormat="1" ht="42" customHeight="1" x14ac:dyDescent="0.2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 s="3"/>
      <c r="Q2597" s="10"/>
    </row>
    <row r="2598" spans="1:19" s="9" customFormat="1" ht="22.5" customHeight="1" x14ac:dyDescent="0.2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 s="3"/>
      <c r="O2598" s="15"/>
      <c r="P2598" s="15"/>
      <c r="Q2598" s="16"/>
      <c r="R2598" s="15"/>
    </row>
    <row r="2599" spans="1:19" s="6" customFormat="1" ht="19.5" customHeight="1" x14ac:dyDescent="0.2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 s="3"/>
      <c r="O2599" s="69"/>
      <c r="P2599" s="69"/>
      <c r="Q2599" s="69"/>
      <c r="R2599" s="69"/>
      <c r="S2599" s="69"/>
    </row>
    <row r="2600" spans="1:19" ht="38.25" customHeight="1" x14ac:dyDescent="0.2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O2600" s="70"/>
      <c r="P2600" s="70"/>
      <c r="Q2600" s="67"/>
      <c r="R2600" s="67"/>
      <c r="S2600" s="67"/>
    </row>
    <row r="2601" spans="1:19" ht="38.25" customHeight="1" x14ac:dyDescent="0.2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O2601" s="66"/>
      <c r="P2601" s="66"/>
      <c r="Q2601" s="67"/>
      <c r="R2601" s="67"/>
      <c r="S2601" s="67"/>
    </row>
    <row r="2602" spans="1:19" ht="38.25" customHeight="1" x14ac:dyDescent="0.2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O2602" s="66"/>
      <c r="P2602" s="66"/>
      <c r="Q2602" s="67"/>
      <c r="R2602" s="67"/>
      <c r="S2602" s="67"/>
    </row>
    <row r="2603" spans="1:19" ht="38.25" customHeight="1" x14ac:dyDescent="0.2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O2603" s="66"/>
      <c r="P2603" s="66"/>
      <c r="Q2603" s="71"/>
      <c r="R2603" s="71"/>
      <c r="S2603" s="71"/>
    </row>
    <row r="2604" spans="1:19" ht="38.25" customHeight="1" x14ac:dyDescent="0.2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O2604" s="66"/>
      <c r="P2604" s="66"/>
      <c r="Q2604" s="67"/>
      <c r="R2604" s="67"/>
      <c r="S2604" s="67"/>
    </row>
    <row r="2605" spans="1:19" ht="38.25" customHeight="1" x14ac:dyDescent="0.2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O2605" s="66"/>
      <c r="P2605" s="66"/>
      <c r="Q2605" s="67"/>
      <c r="R2605" s="67"/>
      <c r="S2605" s="67"/>
    </row>
    <row r="2606" spans="1:19" ht="38.25" customHeight="1" x14ac:dyDescent="0.2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O2606" s="66"/>
      <c r="P2606" s="66"/>
      <c r="Q2606" s="67"/>
      <c r="R2606" s="67"/>
      <c r="S2606" s="67"/>
    </row>
    <row r="2607" spans="1:19" ht="38.25" customHeight="1" x14ac:dyDescent="0.2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O2607" s="66"/>
      <c r="P2607" s="66"/>
      <c r="Q2607" s="67"/>
      <c r="R2607" s="67"/>
      <c r="S2607" s="67"/>
    </row>
    <row r="2608" spans="1:19" ht="38.25" customHeight="1" x14ac:dyDescent="0.2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O2608" s="66"/>
      <c r="P2608" s="66"/>
      <c r="Q2608" s="68"/>
      <c r="R2608" s="68"/>
      <c r="S2608" s="68"/>
    </row>
    <row r="2609" spans="1:19" ht="38.25" customHeight="1" x14ac:dyDescent="0.2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O2609" s="66"/>
      <c r="P2609" s="66"/>
      <c r="Q2609" s="68"/>
      <c r="R2609" s="68"/>
      <c r="S2609" s="68"/>
    </row>
    <row r="2610" spans="1:19" ht="38.25" customHeight="1" x14ac:dyDescent="0.2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O2610" s="66"/>
      <c r="P2610" s="66"/>
      <c r="Q2610" s="68"/>
      <c r="R2610" s="68"/>
      <c r="S2610" s="68"/>
    </row>
    <row r="2611" spans="1:19" ht="38.25" customHeight="1" x14ac:dyDescent="0.2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O2611" s="66"/>
      <c r="P2611" s="66"/>
      <c r="Q2611" s="68"/>
      <c r="R2611" s="68"/>
      <c r="S2611" s="68"/>
    </row>
    <row r="2612" spans="1:19" ht="38.25" customHeight="1" x14ac:dyDescent="0.2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R2612" s="4"/>
      <c r="S2612" s="4"/>
    </row>
    <row r="2613" spans="1:19" ht="38.25" customHeight="1" x14ac:dyDescent="0.2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</row>
    <row r="2614" spans="1:19" ht="38.25" customHeight="1" x14ac:dyDescent="0.2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</row>
    <row r="2615" spans="1:19" ht="38.25" customHeight="1" x14ac:dyDescent="0.2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</row>
    <row r="2616" spans="1:19" ht="38.25" customHeight="1" x14ac:dyDescent="0.2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</row>
    <row r="2617" spans="1:19" ht="38.25" customHeight="1" x14ac:dyDescent="0.2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</row>
    <row r="2618" spans="1:19" ht="38.25" customHeight="1" x14ac:dyDescent="0.2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</row>
    <row r="2619" spans="1:19" ht="38.25" customHeight="1" x14ac:dyDescent="0.2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</row>
    <row r="2620" spans="1:19" ht="38.25" customHeight="1" x14ac:dyDescent="0.2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</row>
    <row r="2621" spans="1:19" ht="38.25" customHeight="1" x14ac:dyDescent="0.2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</row>
    <row r="2622" spans="1:19" ht="38.25" customHeight="1" x14ac:dyDescent="0.2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</row>
    <row r="2623" spans="1:19" s="9" customFormat="1" ht="24.75" customHeight="1" x14ac:dyDescent="0.2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 s="3"/>
      <c r="Q2623" s="10"/>
    </row>
    <row r="2624" spans="1:19" ht="23.1" customHeight="1" x14ac:dyDescent="0.2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</row>
    <row r="2625" spans="1:19" ht="12.75" customHeight="1" x14ac:dyDescent="0.2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</row>
    <row r="2626" spans="1:19" s="9" customFormat="1" ht="30" customHeight="1" x14ac:dyDescent="0.2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 s="3"/>
      <c r="O2626" s="7"/>
      <c r="P2626" s="7"/>
      <c r="Q2626" s="8"/>
      <c r="R2626" s="7"/>
    </row>
    <row r="2627" spans="1:19" s="9" customFormat="1" ht="19.5" customHeight="1" x14ac:dyDescent="0.2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 s="3"/>
      <c r="Q2627" s="10"/>
    </row>
    <row r="2628" spans="1:19" s="9" customFormat="1" ht="19.5" customHeight="1" x14ac:dyDescent="0.2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 s="3"/>
      <c r="Q2628" s="10"/>
    </row>
    <row r="2629" spans="1:19" s="9" customFormat="1" ht="42" customHeight="1" x14ac:dyDescent="0.2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 s="3"/>
      <c r="Q2629" s="10"/>
    </row>
    <row r="2630" spans="1:19" s="9" customFormat="1" ht="22.5" customHeight="1" x14ac:dyDescent="0.2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 s="3"/>
      <c r="O2630" s="15"/>
      <c r="P2630" s="15"/>
      <c r="Q2630" s="16"/>
      <c r="R2630" s="15"/>
    </row>
    <row r="2631" spans="1:19" s="6" customFormat="1" ht="19.5" customHeight="1" x14ac:dyDescent="0.2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 s="3"/>
      <c r="O2631" s="69"/>
      <c r="P2631" s="69"/>
      <c r="Q2631" s="69"/>
      <c r="R2631" s="69"/>
      <c r="S2631" s="69"/>
    </row>
    <row r="2632" spans="1:19" ht="38.25" customHeight="1" x14ac:dyDescent="0.2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O2632" s="70"/>
      <c r="P2632" s="70"/>
      <c r="Q2632" s="67"/>
      <c r="R2632" s="67"/>
      <c r="S2632" s="67"/>
    </row>
    <row r="2633" spans="1:19" ht="38.25" customHeight="1" x14ac:dyDescent="0.2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O2633" s="66"/>
      <c r="P2633" s="66"/>
      <c r="Q2633" s="67"/>
      <c r="R2633" s="67"/>
      <c r="S2633" s="67"/>
    </row>
    <row r="2634" spans="1:19" ht="38.25" customHeight="1" x14ac:dyDescent="0.2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O2634" s="66"/>
      <c r="P2634" s="66"/>
      <c r="Q2634" s="67"/>
      <c r="R2634" s="67"/>
      <c r="S2634" s="67"/>
    </row>
    <row r="2635" spans="1:19" ht="38.25" customHeight="1" x14ac:dyDescent="0.2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O2635" s="66"/>
      <c r="P2635" s="66"/>
      <c r="Q2635" s="71"/>
      <c r="R2635" s="71"/>
      <c r="S2635" s="71"/>
    </row>
    <row r="2636" spans="1:19" ht="38.25" customHeight="1" x14ac:dyDescent="0.2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O2636" s="66"/>
      <c r="P2636" s="66"/>
      <c r="Q2636" s="67"/>
      <c r="R2636" s="67"/>
      <c r="S2636" s="67"/>
    </row>
    <row r="2637" spans="1:19" ht="38.25" customHeight="1" x14ac:dyDescent="0.2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O2637" s="66"/>
      <c r="P2637" s="66"/>
      <c r="Q2637" s="67"/>
      <c r="R2637" s="67"/>
      <c r="S2637" s="67"/>
    </row>
    <row r="2638" spans="1:19" ht="38.25" customHeight="1" x14ac:dyDescent="0.2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O2638" s="66"/>
      <c r="P2638" s="66"/>
      <c r="Q2638" s="67"/>
      <c r="R2638" s="67"/>
      <c r="S2638" s="67"/>
    </row>
    <row r="2639" spans="1:19" ht="38.25" customHeight="1" x14ac:dyDescent="0.2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O2639" s="66"/>
      <c r="P2639" s="66"/>
      <c r="Q2639" s="67"/>
      <c r="R2639" s="67"/>
      <c r="S2639" s="67"/>
    </row>
    <row r="2640" spans="1:19" ht="38.25" customHeight="1" x14ac:dyDescent="0.2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O2640" s="66"/>
      <c r="P2640" s="66"/>
      <c r="Q2640" s="68"/>
      <c r="R2640" s="68"/>
      <c r="S2640" s="68"/>
    </row>
    <row r="2641" spans="1:19" ht="38.25" customHeight="1" x14ac:dyDescent="0.2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O2641" s="66"/>
      <c r="P2641" s="66"/>
      <c r="Q2641" s="68"/>
      <c r="R2641" s="68"/>
      <c r="S2641" s="68"/>
    </row>
    <row r="2642" spans="1:19" ht="38.25" customHeight="1" x14ac:dyDescent="0.2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O2642" s="66"/>
      <c r="P2642" s="66"/>
      <c r="Q2642" s="68"/>
      <c r="R2642" s="68"/>
      <c r="S2642" s="68"/>
    </row>
    <row r="2643" spans="1:19" ht="38.25" customHeight="1" x14ac:dyDescent="0.2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O2643" s="66"/>
      <c r="P2643" s="66"/>
      <c r="Q2643" s="68"/>
      <c r="R2643" s="68"/>
      <c r="S2643" s="68"/>
    </row>
    <row r="2644" spans="1:19" ht="38.25" customHeight="1" x14ac:dyDescent="0.2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R2644" s="4"/>
      <c r="S2644" s="4"/>
    </row>
    <row r="2645" spans="1:19" ht="38.25" customHeight="1" x14ac:dyDescent="0.2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</row>
    <row r="2646" spans="1:19" ht="38.25" customHeight="1" x14ac:dyDescent="0.2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</row>
    <row r="2647" spans="1:19" ht="38.25" customHeight="1" x14ac:dyDescent="0.2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</row>
    <row r="2648" spans="1:19" ht="38.25" customHeight="1" x14ac:dyDescent="0.2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</row>
    <row r="2649" spans="1:19" ht="38.25" customHeight="1" x14ac:dyDescent="0.2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</row>
    <row r="2650" spans="1:19" ht="38.25" customHeight="1" x14ac:dyDescent="0.2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</row>
    <row r="2651" spans="1:19" ht="38.25" customHeight="1" x14ac:dyDescent="0.2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</row>
    <row r="2652" spans="1:19" ht="38.25" customHeight="1" x14ac:dyDescent="0.2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</row>
    <row r="2653" spans="1:19" ht="38.25" customHeight="1" x14ac:dyDescent="0.2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</row>
    <row r="2654" spans="1:19" ht="38.25" customHeight="1" x14ac:dyDescent="0.2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</row>
    <row r="2655" spans="1:19" s="9" customFormat="1" ht="24.75" customHeight="1" x14ac:dyDescent="0.2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 s="3"/>
      <c r="Q2655" s="10"/>
    </row>
    <row r="2656" spans="1:19" ht="23.1" customHeight="1" x14ac:dyDescent="0.2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</row>
    <row r="2657" spans="1:19" ht="12.75" customHeight="1" x14ac:dyDescent="0.2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</row>
    <row r="2658" spans="1:19" s="9" customFormat="1" ht="30" customHeight="1" x14ac:dyDescent="0.2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 s="3"/>
      <c r="O2658" s="7"/>
      <c r="P2658" s="7"/>
      <c r="Q2658" s="8"/>
      <c r="R2658" s="7"/>
    </row>
    <row r="2659" spans="1:19" s="9" customFormat="1" ht="19.5" customHeight="1" x14ac:dyDescent="0.2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 s="3"/>
      <c r="Q2659" s="10"/>
    </row>
    <row r="2660" spans="1:19" s="9" customFormat="1" ht="19.5" customHeight="1" x14ac:dyDescent="0.2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 s="3"/>
      <c r="Q2660" s="10"/>
    </row>
    <row r="2661" spans="1:19" s="9" customFormat="1" ht="42" customHeight="1" x14ac:dyDescent="0.2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 s="3"/>
      <c r="Q2661" s="10"/>
    </row>
    <row r="2662" spans="1:19" s="9" customFormat="1" ht="22.5" customHeight="1" x14ac:dyDescent="0.2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 s="3"/>
      <c r="O2662" s="15"/>
      <c r="P2662" s="15"/>
      <c r="Q2662" s="16"/>
      <c r="R2662" s="15"/>
    </row>
    <row r="2663" spans="1:19" s="6" customFormat="1" ht="19.5" customHeight="1" x14ac:dyDescent="0.2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 s="3"/>
      <c r="O2663" s="69"/>
      <c r="P2663" s="69"/>
      <c r="Q2663" s="69"/>
      <c r="R2663" s="69"/>
      <c r="S2663" s="69"/>
    </row>
    <row r="2664" spans="1:19" ht="38.25" customHeight="1" x14ac:dyDescent="0.2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O2664" s="70"/>
      <c r="P2664" s="70"/>
      <c r="Q2664" s="67"/>
      <c r="R2664" s="67"/>
      <c r="S2664" s="67"/>
    </row>
    <row r="2665" spans="1:19" ht="38.25" customHeight="1" x14ac:dyDescent="0.2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O2665" s="66"/>
      <c r="P2665" s="66"/>
      <c r="Q2665" s="67"/>
      <c r="R2665" s="67"/>
      <c r="S2665" s="67"/>
    </row>
    <row r="2666" spans="1:19" ht="38.25" customHeight="1" x14ac:dyDescent="0.2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O2666" s="66"/>
      <c r="P2666" s="66"/>
      <c r="Q2666" s="67"/>
      <c r="R2666" s="67"/>
      <c r="S2666" s="67"/>
    </row>
    <row r="2667" spans="1:19" ht="38.25" customHeight="1" x14ac:dyDescent="0.2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O2667" s="66"/>
      <c r="P2667" s="66"/>
      <c r="Q2667" s="71"/>
      <c r="R2667" s="71"/>
      <c r="S2667" s="71"/>
    </row>
    <row r="2668" spans="1:19" ht="38.25" customHeight="1" x14ac:dyDescent="0.2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O2668" s="66"/>
      <c r="P2668" s="66"/>
      <c r="Q2668" s="67"/>
      <c r="R2668" s="67"/>
      <c r="S2668" s="67"/>
    </row>
    <row r="2669" spans="1:19" ht="38.25" customHeight="1" x14ac:dyDescent="0.2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O2669" s="66"/>
      <c r="P2669" s="66"/>
      <c r="Q2669" s="67"/>
      <c r="R2669" s="67"/>
      <c r="S2669" s="67"/>
    </row>
    <row r="2670" spans="1:19" ht="38.25" customHeight="1" x14ac:dyDescent="0.2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O2670" s="66"/>
      <c r="P2670" s="66"/>
      <c r="Q2670" s="67"/>
      <c r="R2670" s="67"/>
      <c r="S2670" s="67"/>
    </row>
    <row r="2671" spans="1:19" ht="38.25" customHeight="1" x14ac:dyDescent="0.2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O2671" s="66"/>
      <c r="P2671" s="66"/>
      <c r="Q2671" s="67"/>
      <c r="R2671" s="67"/>
      <c r="S2671" s="67"/>
    </row>
    <row r="2672" spans="1:19" ht="38.25" customHeight="1" x14ac:dyDescent="0.2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O2672" s="66"/>
      <c r="P2672" s="66"/>
      <c r="Q2672" s="68"/>
      <c r="R2672" s="68"/>
      <c r="S2672" s="68"/>
    </row>
    <row r="2673" spans="1:19" ht="38.25" customHeight="1" x14ac:dyDescent="0.2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O2673" s="66"/>
      <c r="P2673" s="66"/>
      <c r="Q2673" s="68"/>
      <c r="R2673" s="68"/>
      <c r="S2673" s="68"/>
    </row>
    <row r="2674" spans="1:19" ht="38.25" customHeight="1" x14ac:dyDescent="0.2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O2674" s="66"/>
      <c r="P2674" s="66"/>
      <c r="Q2674" s="68"/>
      <c r="R2674" s="68"/>
      <c r="S2674" s="68"/>
    </row>
    <row r="2675" spans="1:19" ht="38.25" customHeight="1" x14ac:dyDescent="0.2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O2675" s="66"/>
      <c r="P2675" s="66"/>
      <c r="Q2675" s="68"/>
      <c r="R2675" s="68"/>
      <c r="S2675" s="68"/>
    </row>
    <row r="2676" spans="1:19" ht="38.25" customHeight="1" x14ac:dyDescent="0.2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R2676" s="4"/>
      <c r="S2676" s="4"/>
    </row>
    <row r="2677" spans="1:19" ht="38.25" customHeight="1" x14ac:dyDescent="0.2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</row>
    <row r="2678" spans="1:19" ht="38.25" customHeight="1" x14ac:dyDescent="0.2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</row>
    <row r="2679" spans="1:19" ht="38.25" customHeight="1" x14ac:dyDescent="0.2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</row>
    <row r="2680" spans="1:19" ht="38.25" customHeight="1" x14ac:dyDescent="0.2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</row>
    <row r="2681" spans="1:19" ht="38.25" customHeight="1" x14ac:dyDescent="0.2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</row>
    <row r="2682" spans="1:19" ht="38.25" customHeight="1" x14ac:dyDescent="0.2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</row>
    <row r="2683" spans="1:19" ht="38.25" customHeight="1" x14ac:dyDescent="0.2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</row>
    <row r="2684" spans="1:19" ht="38.25" customHeight="1" x14ac:dyDescent="0.2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</row>
    <row r="2685" spans="1:19" ht="38.25" customHeight="1" x14ac:dyDescent="0.2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</row>
    <row r="2686" spans="1:19" ht="38.25" customHeight="1" x14ac:dyDescent="0.2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</row>
    <row r="2687" spans="1:19" s="9" customFormat="1" ht="24.75" customHeight="1" x14ac:dyDescent="0.2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 s="3"/>
      <c r="Q2687" s="10"/>
    </row>
    <row r="2688" spans="1:19" ht="23.1" customHeight="1" x14ac:dyDescent="0.2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</row>
    <row r="2689" spans="1:19" ht="12.75" customHeight="1" x14ac:dyDescent="0.2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</row>
    <row r="2690" spans="1:19" s="9" customFormat="1" ht="30" customHeight="1" x14ac:dyDescent="0.2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 s="3"/>
      <c r="O2690" s="7"/>
      <c r="P2690" s="7"/>
      <c r="Q2690" s="8"/>
      <c r="R2690" s="7"/>
    </row>
    <row r="2691" spans="1:19" s="9" customFormat="1" ht="19.5" customHeight="1" x14ac:dyDescent="0.2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 s="3"/>
      <c r="Q2691" s="10"/>
    </row>
    <row r="2692" spans="1:19" s="9" customFormat="1" ht="19.5" customHeight="1" x14ac:dyDescent="0.2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 s="3"/>
      <c r="Q2692" s="10"/>
    </row>
    <row r="2693" spans="1:19" s="9" customFormat="1" ht="42" customHeight="1" x14ac:dyDescent="0.2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 s="3"/>
      <c r="Q2693" s="10"/>
    </row>
    <row r="2694" spans="1:19" s="9" customFormat="1" ht="22.5" customHeight="1" x14ac:dyDescent="0.2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 s="3"/>
      <c r="O2694" s="15"/>
      <c r="P2694" s="15"/>
      <c r="Q2694" s="16"/>
      <c r="R2694" s="15"/>
    </row>
    <row r="2695" spans="1:19" s="6" customFormat="1" ht="19.5" customHeight="1" x14ac:dyDescent="0.2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 s="3"/>
      <c r="O2695" s="69"/>
      <c r="P2695" s="69"/>
      <c r="Q2695" s="69"/>
      <c r="R2695" s="69"/>
      <c r="S2695" s="69"/>
    </row>
    <row r="2696" spans="1:19" ht="38.25" customHeight="1" x14ac:dyDescent="0.2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O2696" s="70"/>
      <c r="P2696" s="70"/>
      <c r="Q2696" s="67"/>
      <c r="R2696" s="67"/>
      <c r="S2696" s="67"/>
    </row>
    <row r="2697" spans="1:19" ht="38.25" customHeight="1" x14ac:dyDescent="0.2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O2697" s="66"/>
      <c r="P2697" s="66"/>
      <c r="Q2697" s="67"/>
      <c r="R2697" s="67"/>
      <c r="S2697" s="67"/>
    </row>
    <row r="2698" spans="1:19" ht="38.25" customHeight="1" x14ac:dyDescent="0.2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O2698" s="66"/>
      <c r="P2698" s="66"/>
      <c r="Q2698" s="67"/>
      <c r="R2698" s="67"/>
      <c r="S2698" s="67"/>
    </row>
    <row r="2699" spans="1:19" ht="38.25" customHeight="1" x14ac:dyDescent="0.2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O2699" s="66"/>
      <c r="P2699" s="66"/>
      <c r="Q2699" s="71"/>
      <c r="R2699" s="71"/>
      <c r="S2699" s="71"/>
    </row>
    <row r="2700" spans="1:19" ht="38.25" customHeight="1" x14ac:dyDescent="0.2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O2700" s="66"/>
      <c r="P2700" s="66"/>
      <c r="Q2700" s="67"/>
      <c r="R2700" s="67"/>
      <c r="S2700" s="67"/>
    </row>
    <row r="2701" spans="1:19" ht="38.25" customHeight="1" x14ac:dyDescent="0.2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O2701" s="66"/>
      <c r="P2701" s="66"/>
      <c r="Q2701" s="67"/>
      <c r="R2701" s="67"/>
      <c r="S2701" s="67"/>
    </row>
    <row r="2702" spans="1:19" ht="38.25" customHeight="1" x14ac:dyDescent="0.2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O2702" s="66"/>
      <c r="P2702" s="66"/>
      <c r="Q2702" s="67"/>
      <c r="R2702" s="67"/>
      <c r="S2702" s="67"/>
    </row>
    <row r="2703" spans="1:19" ht="38.25" customHeight="1" x14ac:dyDescent="0.2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O2703" s="66"/>
      <c r="P2703" s="66"/>
      <c r="Q2703" s="67"/>
      <c r="R2703" s="67"/>
      <c r="S2703" s="67"/>
    </row>
    <row r="2704" spans="1:19" ht="38.25" customHeight="1" x14ac:dyDescent="0.2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O2704" s="66"/>
      <c r="P2704" s="66"/>
      <c r="Q2704" s="68"/>
      <c r="R2704" s="68"/>
      <c r="S2704" s="68"/>
    </row>
    <row r="2705" spans="1:19" ht="38.25" customHeight="1" x14ac:dyDescent="0.2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O2705" s="66"/>
      <c r="P2705" s="66"/>
      <c r="Q2705" s="68"/>
      <c r="R2705" s="68"/>
      <c r="S2705" s="68"/>
    </row>
    <row r="2706" spans="1:19" ht="38.25" customHeight="1" x14ac:dyDescent="0.2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O2706" s="66"/>
      <c r="P2706" s="66"/>
      <c r="Q2706" s="68"/>
      <c r="R2706" s="68"/>
      <c r="S2706" s="68"/>
    </row>
    <row r="2707" spans="1:19" ht="38.25" customHeight="1" x14ac:dyDescent="0.2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O2707" s="66"/>
      <c r="P2707" s="66"/>
      <c r="Q2707" s="68"/>
      <c r="R2707" s="68"/>
      <c r="S2707" s="68"/>
    </row>
    <row r="2708" spans="1:19" ht="38.25" customHeight="1" x14ac:dyDescent="0.2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R2708" s="4"/>
      <c r="S2708" s="4"/>
    </row>
    <row r="2709" spans="1:19" ht="38.25" customHeight="1" x14ac:dyDescent="0.2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</row>
    <row r="2710" spans="1:19" ht="38.25" customHeight="1" x14ac:dyDescent="0.2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</row>
    <row r="2711" spans="1:19" ht="38.25" customHeight="1" x14ac:dyDescent="0.2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</row>
    <row r="2712" spans="1:19" ht="38.25" customHeight="1" x14ac:dyDescent="0.2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</row>
    <row r="2713" spans="1:19" ht="38.25" customHeight="1" x14ac:dyDescent="0.2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</row>
    <row r="2714" spans="1:19" ht="38.25" customHeight="1" x14ac:dyDescent="0.2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</row>
    <row r="2715" spans="1:19" ht="38.25" customHeight="1" x14ac:dyDescent="0.2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</row>
    <row r="2716" spans="1:19" ht="38.25" customHeight="1" x14ac:dyDescent="0.2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</row>
    <row r="2717" spans="1:19" ht="38.25" customHeight="1" x14ac:dyDescent="0.2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</row>
    <row r="2718" spans="1:19" ht="38.25" customHeight="1" x14ac:dyDescent="0.2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</row>
    <row r="2719" spans="1:19" s="9" customFormat="1" ht="24.75" customHeight="1" x14ac:dyDescent="0.2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 s="3"/>
      <c r="Q2719" s="10"/>
    </row>
    <row r="2720" spans="1:19" ht="23.1" customHeight="1" x14ac:dyDescent="0.2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</row>
    <row r="2721" spans="1:19" ht="12.75" customHeight="1" x14ac:dyDescent="0.2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</row>
    <row r="2722" spans="1:19" s="9" customFormat="1" ht="30" customHeight="1" x14ac:dyDescent="0.2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 s="3"/>
      <c r="O2722" s="7"/>
      <c r="P2722" s="7"/>
      <c r="Q2722" s="8"/>
      <c r="R2722" s="7"/>
    </row>
    <row r="2723" spans="1:19" s="9" customFormat="1" ht="19.5" customHeight="1" x14ac:dyDescent="0.2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 s="3"/>
      <c r="Q2723" s="10"/>
    </row>
    <row r="2724" spans="1:19" s="9" customFormat="1" ht="19.5" customHeight="1" x14ac:dyDescent="0.2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 s="3"/>
      <c r="Q2724" s="10"/>
    </row>
    <row r="2725" spans="1:19" s="9" customFormat="1" ht="42" customHeight="1" x14ac:dyDescent="0.2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 s="3"/>
      <c r="Q2725" s="10"/>
    </row>
    <row r="2726" spans="1:19" s="9" customFormat="1" ht="22.5" customHeight="1" x14ac:dyDescent="0.2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 s="3"/>
      <c r="O2726" s="15"/>
      <c r="P2726" s="15"/>
      <c r="Q2726" s="16"/>
      <c r="R2726" s="15"/>
    </row>
    <row r="2727" spans="1:19" s="6" customFormat="1" ht="19.5" customHeight="1" x14ac:dyDescent="0.2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 s="3"/>
      <c r="O2727" s="69"/>
      <c r="P2727" s="69"/>
      <c r="Q2727" s="69"/>
      <c r="R2727" s="69"/>
      <c r="S2727" s="69"/>
    </row>
    <row r="2728" spans="1:19" ht="38.25" customHeight="1" x14ac:dyDescent="0.2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O2728" s="70"/>
      <c r="P2728" s="70"/>
      <c r="Q2728" s="67"/>
      <c r="R2728" s="67"/>
      <c r="S2728" s="67"/>
    </row>
    <row r="2729" spans="1:19" ht="38.25" customHeight="1" x14ac:dyDescent="0.2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O2729" s="66"/>
      <c r="P2729" s="66"/>
      <c r="Q2729" s="67"/>
      <c r="R2729" s="67"/>
      <c r="S2729" s="67"/>
    </row>
    <row r="2730" spans="1:19" ht="38.25" customHeight="1" x14ac:dyDescent="0.2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O2730" s="66"/>
      <c r="P2730" s="66"/>
      <c r="Q2730" s="67"/>
      <c r="R2730" s="67"/>
      <c r="S2730" s="67"/>
    </row>
    <row r="2731" spans="1:19" ht="38.25" customHeight="1" x14ac:dyDescent="0.2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O2731" s="66"/>
      <c r="P2731" s="66"/>
      <c r="Q2731" s="71"/>
      <c r="R2731" s="71"/>
      <c r="S2731" s="71"/>
    </row>
    <row r="2732" spans="1:19" ht="38.25" customHeight="1" x14ac:dyDescent="0.2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O2732" s="66"/>
      <c r="P2732" s="66"/>
      <c r="Q2732" s="67"/>
      <c r="R2732" s="67"/>
      <c r="S2732" s="67"/>
    </row>
    <row r="2733" spans="1:19" ht="38.25" customHeight="1" x14ac:dyDescent="0.2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O2733" s="66"/>
      <c r="P2733" s="66"/>
      <c r="Q2733" s="67"/>
      <c r="R2733" s="67"/>
      <c r="S2733" s="67"/>
    </row>
    <row r="2734" spans="1:19" ht="38.25" customHeight="1" x14ac:dyDescent="0.2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O2734" s="66"/>
      <c r="P2734" s="66"/>
      <c r="Q2734" s="67"/>
      <c r="R2734" s="67"/>
      <c r="S2734" s="67"/>
    </row>
    <row r="2735" spans="1:19" ht="38.25" customHeight="1" x14ac:dyDescent="0.2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O2735" s="66"/>
      <c r="P2735" s="66"/>
      <c r="Q2735" s="67"/>
      <c r="R2735" s="67"/>
      <c r="S2735" s="67"/>
    </row>
    <row r="2736" spans="1:19" ht="38.25" customHeight="1" x14ac:dyDescent="0.2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O2736" s="66"/>
      <c r="P2736" s="66"/>
      <c r="Q2736" s="68"/>
      <c r="R2736" s="68"/>
      <c r="S2736" s="68"/>
    </row>
    <row r="2737" spans="1:19" ht="38.25" customHeight="1" x14ac:dyDescent="0.2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O2737" s="66"/>
      <c r="P2737" s="66"/>
      <c r="Q2737" s="68"/>
      <c r="R2737" s="68"/>
      <c r="S2737" s="68"/>
    </row>
    <row r="2738" spans="1:19" ht="38.25" customHeight="1" x14ac:dyDescent="0.2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O2738" s="66"/>
      <c r="P2738" s="66"/>
      <c r="Q2738" s="68"/>
      <c r="R2738" s="68"/>
      <c r="S2738" s="68"/>
    </row>
    <row r="2739" spans="1:19" ht="38.25" customHeight="1" x14ac:dyDescent="0.2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O2739" s="66"/>
      <c r="P2739" s="66"/>
      <c r="Q2739" s="68"/>
      <c r="R2739" s="68"/>
      <c r="S2739" s="68"/>
    </row>
    <row r="2740" spans="1:19" ht="38.25" customHeight="1" x14ac:dyDescent="0.2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R2740" s="4"/>
      <c r="S2740" s="4"/>
    </row>
    <row r="2741" spans="1:19" ht="38.25" customHeight="1" x14ac:dyDescent="0.2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</row>
    <row r="2742" spans="1:19" ht="38.25" customHeight="1" x14ac:dyDescent="0.2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</row>
    <row r="2743" spans="1:19" ht="38.25" customHeight="1" x14ac:dyDescent="0.2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</row>
    <row r="2744" spans="1:19" ht="38.25" customHeight="1" x14ac:dyDescent="0.2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</row>
    <row r="2745" spans="1:19" ht="38.25" customHeight="1" x14ac:dyDescent="0.2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</row>
    <row r="2746" spans="1:19" ht="38.25" customHeight="1" x14ac:dyDescent="0.2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</row>
    <row r="2747" spans="1:19" ht="38.25" customHeight="1" x14ac:dyDescent="0.2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</row>
    <row r="2748" spans="1:19" ht="38.25" customHeight="1" x14ac:dyDescent="0.2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</row>
    <row r="2749" spans="1:19" ht="38.25" customHeight="1" x14ac:dyDescent="0.2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</row>
    <row r="2750" spans="1:19" ht="38.25" customHeight="1" x14ac:dyDescent="0.2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</row>
    <row r="2751" spans="1:19" s="9" customFormat="1" ht="24.75" customHeight="1" x14ac:dyDescent="0.2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 s="3"/>
      <c r="Q2751" s="10"/>
    </row>
    <row r="2752" spans="1:19" ht="23.1" customHeight="1" x14ac:dyDescent="0.2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</row>
    <row r="2753" spans="1:19" ht="12.75" customHeight="1" x14ac:dyDescent="0.2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</row>
    <row r="2754" spans="1:19" s="9" customFormat="1" ht="30" customHeight="1" x14ac:dyDescent="0.2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 s="3"/>
      <c r="O2754" s="7"/>
      <c r="P2754" s="7"/>
      <c r="Q2754" s="8"/>
      <c r="R2754" s="7"/>
    </row>
    <row r="2755" spans="1:19" s="9" customFormat="1" ht="19.5" customHeight="1" x14ac:dyDescent="0.2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 s="3"/>
      <c r="Q2755" s="10"/>
    </row>
    <row r="2756" spans="1:19" s="9" customFormat="1" ht="19.5" customHeight="1" x14ac:dyDescent="0.2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 s="3"/>
      <c r="Q2756" s="10"/>
    </row>
    <row r="2757" spans="1:19" s="9" customFormat="1" ht="42" customHeight="1" x14ac:dyDescent="0.2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 s="3"/>
      <c r="Q2757" s="10"/>
    </row>
    <row r="2758" spans="1:19" s="9" customFormat="1" ht="22.5" customHeight="1" x14ac:dyDescent="0.2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 s="3"/>
      <c r="O2758" s="15"/>
      <c r="P2758" s="15"/>
      <c r="Q2758" s="16"/>
      <c r="R2758" s="15"/>
    </row>
    <row r="2759" spans="1:19" s="6" customFormat="1" ht="19.5" customHeight="1" x14ac:dyDescent="0.2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 s="3"/>
      <c r="O2759" s="69"/>
      <c r="P2759" s="69"/>
      <c r="Q2759" s="69"/>
      <c r="R2759" s="69"/>
      <c r="S2759" s="69"/>
    </row>
    <row r="2760" spans="1:19" ht="38.25" customHeight="1" x14ac:dyDescent="0.2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O2760" s="70"/>
      <c r="P2760" s="70"/>
      <c r="Q2760" s="67"/>
      <c r="R2760" s="67"/>
      <c r="S2760" s="67"/>
    </row>
    <row r="2761" spans="1:19" ht="38.25" customHeight="1" x14ac:dyDescent="0.2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O2761" s="66"/>
      <c r="P2761" s="66"/>
      <c r="Q2761" s="67"/>
      <c r="R2761" s="67"/>
      <c r="S2761" s="67"/>
    </row>
    <row r="2762" spans="1:19" ht="38.25" customHeight="1" x14ac:dyDescent="0.2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O2762" s="66"/>
      <c r="P2762" s="66"/>
      <c r="Q2762" s="67"/>
      <c r="R2762" s="67"/>
      <c r="S2762" s="67"/>
    </row>
    <row r="2763" spans="1:19" ht="38.25" customHeight="1" x14ac:dyDescent="0.2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O2763" s="66"/>
      <c r="P2763" s="66"/>
      <c r="Q2763" s="71"/>
      <c r="R2763" s="71"/>
      <c r="S2763" s="71"/>
    </row>
    <row r="2764" spans="1:19" ht="38.25" customHeight="1" x14ac:dyDescent="0.2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O2764" s="66"/>
      <c r="P2764" s="66"/>
      <c r="Q2764" s="67"/>
      <c r="R2764" s="67"/>
      <c r="S2764" s="67"/>
    </row>
    <row r="2765" spans="1:19" ht="38.25" customHeight="1" x14ac:dyDescent="0.2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O2765" s="66"/>
      <c r="P2765" s="66"/>
      <c r="Q2765" s="67"/>
      <c r="R2765" s="67"/>
      <c r="S2765" s="67"/>
    </row>
    <row r="2766" spans="1:19" ht="38.25" customHeight="1" x14ac:dyDescent="0.2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O2766" s="66"/>
      <c r="P2766" s="66"/>
      <c r="Q2766" s="67"/>
      <c r="R2766" s="67"/>
      <c r="S2766" s="67"/>
    </row>
    <row r="2767" spans="1:19" ht="38.25" customHeight="1" x14ac:dyDescent="0.2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O2767" s="66"/>
      <c r="P2767" s="66"/>
      <c r="Q2767" s="67"/>
      <c r="R2767" s="67"/>
      <c r="S2767" s="67"/>
    </row>
    <row r="2768" spans="1:19" ht="38.25" customHeight="1" x14ac:dyDescent="0.2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O2768" s="66"/>
      <c r="P2768" s="66"/>
      <c r="Q2768" s="68"/>
      <c r="R2768" s="68"/>
      <c r="S2768" s="68"/>
    </row>
    <row r="2769" spans="1:19" ht="38.25" customHeight="1" x14ac:dyDescent="0.2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O2769" s="66"/>
      <c r="P2769" s="66"/>
      <c r="Q2769" s="68"/>
      <c r="R2769" s="68"/>
      <c r="S2769" s="68"/>
    </row>
    <row r="2770" spans="1:19" ht="38.25" customHeight="1" x14ac:dyDescent="0.2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O2770" s="66"/>
      <c r="P2770" s="66"/>
      <c r="Q2770" s="68"/>
      <c r="R2770" s="68"/>
      <c r="S2770" s="68"/>
    </row>
    <row r="2771" spans="1:19" ht="38.25" customHeight="1" x14ac:dyDescent="0.2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O2771" s="66"/>
      <c r="P2771" s="66"/>
      <c r="Q2771" s="68"/>
      <c r="R2771" s="68"/>
      <c r="S2771" s="68"/>
    </row>
    <row r="2772" spans="1:19" ht="38.25" customHeight="1" x14ac:dyDescent="0.2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R2772" s="4"/>
      <c r="S2772" s="4"/>
    </row>
    <row r="2773" spans="1:19" ht="38.25" customHeight="1" x14ac:dyDescent="0.2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</row>
    <row r="2774" spans="1:19" ht="38.25" customHeight="1" x14ac:dyDescent="0.2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</row>
    <row r="2775" spans="1:19" ht="38.25" customHeight="1" x14ac:dyDescent="0.2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</row>
    <row r="2776" spans="1:19" ht="38.25" customHeight="1" x14ac:dyDescent="0.2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</row>
    <row r="2777" spans="1:19" ht="38.25" customHeight="1" x14ac:dyDescent="0.2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</row>
    <row r="2778" spans="1:19" ht="38.25" customHeight="1" x14ac:dyDescent="0.2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</row>
    <row r="2779" spans="1:19" ht="38.25" customHeight="1" x14ac:dyDescent="0.2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</row>
    <row r="2780" spans="1:19" ht="38.25" customHeight="1" x14ac:dyDescent="0.2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</row>
    <row r="2781" spans="1:19" ht="38.25" customHeight="1" x14ac:dyDescent="0.2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</row>
    <row r="2782" spans="1:19" ht="38.25" customHeight="1" x14ac:dyDescent="0.2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</row>
    <row r="2783" spans="1:19" s="9" customFormat="1" ht="24.75" customHeight="1" x14ac:dyDescent="0.2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 s="3"/>
      <c r="Q2783" s="10"/>
    </row>
    <row r="2784" spans="1:19" ht="23.1" customHeight="1" x14ac:dyDescent="0.2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</row>
    <row r="2785" spans="1:19" ht="12.75" customHeight="1" x14ac:dyDescent="0.2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</row>
    <row r="2786" spans="1:19" s="9" customFormat="1" ht="30" customHeight="1" x14ac:dyDescent="0.2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 s="3"/>
      <c r="O2786" s="7"/>
      <c r="P2786" s="7"/>
      <c r="Q2786" s="8"/>
      <c r="R2786" s="7"/>
    </row>
    <row r="2787" spans="1:19" s="9" customFormat="1" ht="19.5" customHeight="1" x14ac:dyDescent="0.2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 s="3"/>
      <c r="Q2787" s="10"/>
    </row>
    <row r="2788" spans="1:19" s="9" customFormat="1" ht="19.5" customHeight="1" x14ac:dyDescent="0.2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 s="3"/>
      <c r="Q2788" s="10"/>
    </row>
    <row r="2789" spans="1:19" s="9" customFormat="1" ht="42" customHeight="1" x14ac:dyDescent="0.2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 s="3"/>
      <c r="Q2789" s="10"/>
    </row>
    <row r="2790" spans="1:19" s="9" customFormat="1" ht="22.5" customHeight="1" x14ac:dyDescent="0.2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 s="3"/>
      <c r="O2790" s="15"/>
      <c r="P2790" s="15"/>
      <c r="Q2790" s="16"/>
      <c r="R2790" s="15"/>
    </row>
    <row r="2791" spans="1:19" s="6" customFormat="1" ht="19.5" customHeight="1" x14ac:dyDescent="0.2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 s="3"/>
      <c r="O2791" s="69"/>
      <c r="P2791" s="69"/>
      <c r="Q2791" s="69"/>
      <c r="R2791" s="69"/>
      <c r="S2791" s="69"/>
    </row>
    <row r="2792" spans="1:19" ht="38.25" customHeight="1" x14ac:dyDescent="0.2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O2792" s="70"/>
      <c r="P2792" s="70"/>
      <c r="Q2792" s="67"/>
      <c r="R2792" s="67"/>
      <c r="S2792" s="67"/>
    </row>
    <row r="2793" spans="1:19" ht="38.25" customHeight="1" x14ac:dyDescent="0.2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O2793" s="66"/>
      <c r="P2793" s="66"/>
      <c r="Q2793" s="67"/>
      <c r="R2793" s="67"/>
      <c r="S2793" s="67"/>
    </row>
    <row r="2794" spans="1:19" ht="38.25" customHeight="1" x14ac:dyDescent="0.2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O2794" s="66"/>
      <c r="P2794" s="66"/>
      <c r="Q2794" s="67"/>
      <c r="R2794" s="67"/>
      <c r="S2794" s="67"/>
    </row>
    <row r="2795" spans="1:19" ht="38.25" customHeight="1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O2795" s="66"/>
      <c r="P2795" s="66"/>
      <c r="Q2795" s="71"/>
      <c r="R2795" s="71"/>
      <c r="S2795" s="71"/>
    </row>
    <row r="2796" spans="1:19" ht="38.25" customHeight="1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O2796" s="66"/>
      <c r="P2796" s="66"/>
      <c r="Q2796" s="67"/>
      <c r="R2796" s="67"/>
      <c r="S2796" s="67"/>
    </row>
    <row r="2797" spans="1:19" ht="38.25" customHeight="1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O2797" s="66"/>
      <c r="P2797" s="66"/>
      <c r="Q2797" s="67"/>
      <c r="R2797" s="67"/>
      <c r="S2797" s="67"/>
    </row>
    <row r="2798" spans="1:19" ht="38.25" customHeight="1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O2798" s="66"/>
      <c r="P2798" s="66"/>
      <c r="Q2798" s="67"/>
      <c r="R2798" s="67"/>
      <c r="S2798" s="67"/>
    </row>
    <row r="2799" spans="1:19" ht="38.25" customHeight="1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O2799" s="66"/>
      <c r="P2799" s="66"/>
      <c r="Q2799" s="67"/>
      <c r="R2799" s="67"/>
      <c r="S2799" s="67"/>
    </row>
    <row r="2800" spans="1:19" ht="38.25" customHeight="1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O2800" s="66"/>
      <c r="P2800" s="66"/>
      <c r="Q2800" s="68"/>
      <c r="R2800" s="68"/>
      <c r="S2800" s="68"/>
    </row>
    <row r="2801" spans="1:19" ht="38.25" customHeight="1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O2801" s="66"/>
      <c r="P2801" s="66"/>
      <c r="Q2801" s="68"/>
      <c r="R2801" s="68"/>
      <c r="S2801" s="68"/>
    </row>
    <row r="2802" spans="1:19" ht="38.25" customHeight="1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O2802" s="66"/>
      <c r="P2802" s="66"/>
      <c r="Q2802" s="68"/>
      <c r="R2802" s="68"/>
      <c r="S2802" s="68"/>
    </row>
    <row r="2803" spans="1:19" ht="38.25" customHeight="1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O2803" s="66"/>
      <c r="P2803" s="66"/>
      <c r="Q2803" s="68"/>
      <c r="R2803" s="68"/>
      <c r="S2803" s="68"/>
    </row>
    <row r="2804" spans="1:19" ht="38.25" customHeight="1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R2804" s="4"/>
      <c r="S2804" s="4"/>
    </row>
    <row r="2805" spans="1:19" ht="38.25" customHeight="1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</row>
    <row r="2806" spans="1:19" ht="38.25" customHeight="1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</row>
    <row r="2807" spans="1:19" ht="38.25" customHeight="1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</row>
    <row r="2808" spans="1:19" ht="38.25" customHeight="1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</row>
    <row r="2809" spans="1:19" ht="38.25" customHeight="1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</row>
    <row r="2810" spans="1:19" ht="38.25" customHeight="1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</row>
    <row r="2811" spans="1:19" ht="38.25" customHeight="1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</row>
    <row r="2812" spans="1:19" ht="38.25" customHeight="1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</row>
    <row r="2813" spans="1:19" ht="38.25" customHeight="1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</row>
    <row r="2814" spans="1:19" ht="38.25" customHeight="1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</row>
    <row r="2815" spans="1:19" s="9" customFormat="1" ht="24.75" customHeight="1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 s="3"/>
      <c r="Q2815" s="10"/>
    </row>
    <row r="2816" spans="1:19" ht="23.1" customHeight="1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</row>
    <row r="2817" spans="1:19" ht="12.75" customHeight="1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</row>
    <row r="2818" spans="1:19" s="9" customFormat="1" ht="30" customHeight="1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 s="3"/>
      <c r="O2818" s="7"/>
      <c r="P2818" s="7"/>
      <c r="Q2818" s="8"/>
      <c r="R2818" s="7"/>
    </row>
    <row r="2819" spans="1:19" s="9" customFormat="1" ht="19.5" customHeight="1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 s="3"/>
      <c r="Q2819" s="10"/>
    </row>
    <row r="2820" spans="1:19" s="9" customFormat="1" ht="19.5" customHeight="1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 s="3"/>
      <c r="Q2820" s="10"/>
    </row>
    <row r="2821" spans="1:19" s="9" customFormat="1" ht="42" customHeight="1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 s="3"/>
      <c r="Q2821" s="10"/>
    </row>
    <row r="2822" spans="1:19" s="9" customFormat="1" ht="22.5" customHeight="1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 s="3"/>
      <c r="O2822" s="15"/>
      <c r="P2822" s="15"/>
      <c r="Q2822" s="16"/>
      <c r="R2822" s="15"/>
    </row>
    <row r="2823" spans="1:19" s="6" customFormat="1" ht="19.5" customHeight="1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 s="3"/>
      <c r="O2823" s="69"/>
      <c r="P2823" s="69"/>
      <c r="Q2823" s="69"/>
      <c r="R2823" s="69"/>
      <c r="S2823" s="69"/>
    </row>
    <row r="2824" spans="1:19" ht="38.25" customHeight="1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O2824" s="70"/>
      <c r="P2824" s="70"/>
      <c r="Q2824" s="67"/>
      <c r="R2824" s="67"/>
      <c r="S2824" s="67"/>
    </row>
    <row r="2825" spans="1:19" ht="38.25" customHeight="1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O2825" s="66"/>
      <c r="P2825" s="66"/>
      <c r="Q2825" s="67"/>
      <c r="R2825" s="67"/>
      <c r="S2825" s="67"/>
    </row>
    <row r="2826" spans="1:19" ht="38.25" customHeight="1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O2826" s="66"/>
      <c r="P2826" s="66"/>
      <c r="Q2826" s="67"/>
      <c r="R2826" s="67"/>
      <c r="S2826" s="67"/>
    </row>
    <row r="2827" spans="1:19" ht="38.25" customHeight="1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O2827" s="66"/>
      <c r="P2827" s="66"/>
      <c r="Q2827" s="71"/>
      <c r="R2827" s="71"/>
      <c r="S2827" s="71"/>
    </row>
    <row r="2828" spans="1:19" ht="38.25" customHeight="1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O2828" s="66"/>
      <c r="P2828" s="66"/>
      <c r="Q2828" s="67"/>
      <c r="R2828" s="67"/>
      <c r="S2828" s="67"/>
    </row>
    <row r="2829" spans="1:19" ht="38.25" customHeight="1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O2829" s="66"/>
      <c r="P2829" s="66"/>
      <c r="Q2829" s="67"/>
      <c r="R2829" s="67"/>
      <c r="S2829" s="67"/>
    </row>
    <row r="2830" spans="1:19" ht="38.25" customHeight="1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O2830" s="66"/>
      <c r="P2830" s="66"/>
      <c r="Q2830" s="67"/>
      <c r="R2830" s="67"/>
      <c r="S2830" s="67"/>
    </row>
    <row r="2831" spans="1:19" ht="38.25" customHeight="1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O2831" s="66"/>
      <c r="P2831" s="66"/>
      <c r="Q2831" s="67"/>
      <c r="R2831" s="67"/>
      <c r="S2831" s="67"/>
    </row>
    <row r="2832" spans="1:19" ht="38.25" customHeight="1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O2832" s="66"/>
      <c r="P2832" s="66"/>
      <c r="Q2832" s="68"/>
      <c r="R2832" s="68"/>
      <c r="S2832" s="68"/>
    </row>
    <row r="2833" spans="1:19" ht="38.25" customHeight="1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O2833" s="66"/>
      <c r="P2833" s="66"/>
      <c r="Q2833" s="68"/>
      <c r="R2833" s="68"/>
      <c r="S2833" s="68"/>
    </row>
    <row r="2834" spans="1:19" ht="38.25" customHeight="1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O2834" s="66"/>
      <c r="P2834" s="66"/>
      <c r="Q2834" s="68"/>
      <c r="R2834" s="68"/>
      <c r="S2834" s="68"/>
    </row>
    <row r="2835" spans="1:19" ht="38.25" customHeight="1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O2835" s="66"/>
      <c r="P2835" s="66"/>
      <c r="Q2835" s="68"/>
      <c r="R2835" s="68"/>
      <c r="S2835" s="68"/>
    </row>
    <row r="2836" spans="1:19" ht="38.25" customHeight="1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R2836" s="4"/>
      <c r="S2836" s="4"/>
    </row>
    <row r="2837" spans="1:19" ht="38.25" customHeight="1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</row>
    <row r="2838" spans="1:19" ht="38.25" customHeight="1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</row>
    <row r="2839" spans="1:19" ht="38.25" customHeight="1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</row>
    <row r="2840" spans="1:19" ht="38.25" customHeight="1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</row>
    <row r="2841" spans="1:19" ht="38.25" customHeight="1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</row>
    <row r="2842" spans="1:19" ht="38.25" customHeight="1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</row>
    <row r="2843" spans="1:19" ht="38.25" customHeight="1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</row>
    <row r="2844" spans="1:19" ht="38.25" customHeight="1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</row>
    <row r="2845" spans="1:19" ht="38.25" customHeight="1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</row>
    <row r="2846" spans="1:19" ht="38.25" customHeight="1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</row>
    <row r="2847" spans="1:19" s="9" customFormat="1" ht="24.75" customHeight="1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 s="3"/>
      <c r="Q2847" s="10"/>
    </row>
    <row r="2848" spans="1:19" ht="23.1" customHeight="1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</row>
    <row r="2849" spans="1:19" ht="12.75" customHeight="1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</row>
    <row r="2850" spans="1:19" s="9" customFormat="1" ht="30" customHeight="1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 s="3"/>
      <c r="O2850" s="7"/>
      <c r="P2850" s="7"/>
      <c r="Q2850" s="8"/>
      <c r="R2850" s="7"/>
    </row>
    <row r="2851" spans="1:19" s="9" customFormat="1" ht="19.5" customHeight="1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 s="3"/>
      <c r="Q2851" s="10"/>
    </row>
    <row r="2852" spans="1:19" s="9" customFormat="1" ht="19.5" customHeight="1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 s="3"/>
      <c r="Q2852" s="10"/>
    </row>
    <row r="2853" spans="1:19" s="9" customFormat="1" ht="42" customHeight="1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 s="3"/>
      <c r="Q2853" s="10"/>
    </row>
    <row r="2854" spans="1:19" s="9" customFormat="1" ht="22.5" customHeight="1" x14ac:dyDescent="0.2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  <c r="N2854" s="3"/>
      <c r="O2854" s="15"/>
      <c r="P2854" s="15"/>
      <c r="Q2854" s="16"/>
      <c r="R2854" s="15"/>
    </row>
    <row r="2855" spans="1:19" s="6" customFormat="1" ht="19.5" customHeight="1" x14ac:dyDescent="0.2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  <c r="N2855" s="3"/>
      <c r="O2855" s="69"/>
      <c r="P2855" s="69"/>
      <c r="Q2855" s="69"/>
      <c r="R2855" s="69"/>
      <c r="S2855" s="69"/>
    </row>
    <row r="2856" spans="1:19" ht="38.25" customHeight="1" x14ac:dyDescent="0.2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  <c r="O2856" s="70"/>
      <c r="P2856" s="70"/>
      <c r="Q2856" s="67"/>
      <c r="R2856" s="67"/>
      <c r="S2856" s="67"/>
    </row>
    <row r="2857" spans="1:19" ht="38.25" customHeight="1" x14ac:dyDescent="0.2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  <c r="O2857" s="66"/>
      <c r="P2857" s="66"/>
      <c r="Q2857" s="67"/>
      <c r="R2857" s="67"/>
      <c r="S2857" s="67"/>
    </row>
    <row r="2858" spans="1:19" ht="38.25" customHeight="1" x14ac:dyDescent="0.2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  <c r="O2858" s="66"/>
      <c r="P2858" s="66"/>
      <c r="Q2858" s="67"/>
      <c r="R2858" s="67"/>
      <c r="S2858" s="67"/>
    </row>
    <row r="2859" spans="1:19" ht="38.25" customHeight="1" x14ac:dyDescent="0.2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  <c r="O2859" s="66"/>
      <c r="P2859" s="66"/>
      <c r="Q2859" s="71"/>
      <c r="R2859" s="71"/>
      <c r="S2859" s="71"/>
    </row>
    <row r="2860" spans="1:19" ht="38.25" customHeight="1" x14ac:dyDescent="0.2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  <c r="O2860" s="66"/>
      <c r="P2860" s="66"/>
      <c r="Q2860" s="67"/>
      <c r="R2860" s="67"/>
      <c r="S2860" s="67"/>
    </row>
    <row r="2861" spans="1:19" ht="38.25" customHeight="1" x14ac:dyDescent="0.2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  <c r="O2861" s="66"/>
      <c r="P2861" s="66"/>
      <c r="Q2861" s="67"/>
      <c r="R2861" s="67"/>
      <c r="S2861" s="67"/>
    </row>
    <row r="2862" spans="1:19" ht="38.25" customHeight="1" x14ac:dyDescent="0.2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  <c r="O2862" s="66"/>
      <c r="P2862" s="66"/>
      <c r="Q2862" s="67"/>
      <c r="R2862" s="67"/>
      <c r="S2862" s="67"/>
    </row>
    <row r="2863" spans="1:19" ht="38.25" customHeight="1" x14ac:dyDescent="0.2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  <c r="O2863" s="66"/>
      <c r="P2863" s="66"/>
      <c r="Q2863" s="67"/>
      <c r="R2863" s="67"/>
      <c r="S2863" s="67"/>
    </row>
    <row r="2864" spans="1:19" ht="38.25" customHeight="1" x14ac:dyDescent="0.2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  <c r="O2864" s="66"/>
      <c r="P2864" s="66"/>
      <c r="Q2864" s="68"/>
      <c r="R2864" s="68"/>
      <c r="S2864" s="68"/>
    </row>
    <row r="2865" spans="1:19" ht="38.25" customHeight="1" x14ac:dyDescent="0.2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  <c r="O2865" s="66"/>
      <c r="P2865" s="66"/>
      <c r="Q2865" s="68"/>
      <c r="R2865" s="68"/>
      <c r="S2865" s="68"/>
    </row>
    <row r="2866" spans="1:19" ht="38.25" customHeight="1" x14ac:dyDescent="0.2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  <c r="O2866" s="66"/>
      <c r="P2866" s="66"/>
      <c r="Q2866" s="68"/>
      <c r="R2866" s="68"/>
      <c r="S2866" s="68"/>
    </row>
    <row r="2867" spans="1:19" ht="38.25" customHeight="1" x14ac:dyDescent="0.2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  <c r="O2867" s="66"/>
      <c r="P2867" s="66"/>
      <c r="Q2867" s="68"/>
      <c r="R2867" s="68"/>
      <c r="S2867" s="68"/>
    </row>
    <row r="2868" spans="1:19" ht="38.25" customHeight="1" x14ac:dyDescent="0.2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  <c r="R2868" s="4"/>
      <c r="S2868" s="4"/>
    </row>
    <row r="2869" spans="1:19" ht="38.25" customHeight="1" x14ac:dyDescent="0.2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</row>
    <row r="2870" spans="1:19" ht="38.25" customHeight="1" x14ac:dyDescent="0.2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</row>
    <row r="2871" spans="1:19" ht="38.25" customHeight="1" x14ac:dyDescent="0.2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</row>
    <row r="2872" spans="1:19" ht="38.25" customHeight="1" x14ac:dyDescent="0.2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</row>
    <row r="2873" spans="1:19" ht="38.25" customHeight="1" x14ac:dyDescent="0.2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</row>
    <row r="2874" spans="1:19" ht="38.25" customHeight="1" x14ac:dyDescent="0.2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</row>
    <row r="2875" spans="1:19" ht="38.25" customHeight="1" x14ac:dyDescent="0.2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</row>
    <row r="2876" spans="1:19" ht="38.25" customHeight="1" x14ac:dyDescent="0.2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</row>
    <row r="2877" spans="1:19" ht="38.25" customHeight="1" x14ac:dyDescent="0.2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</row>
    <row r="2878" spans="1:19" ht="38.25" customHeight="1" x14ac:dyDescent="0.2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</row>
    <row r="2879" spans="1:19" s="9" customFormat="1" ht="24.75" customHeight="1" x14ac:dyDescent="0.2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  <c r="N2879" s="3"/>
      <c r="Q2879" s="10"/>
    </row>
    <row r="2880" spans="1:19" ht="23.1" customHeight="1" x14ac:dyDescent="0.2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</row>
    <row r="2881" spans="1:19" ht="12.75" customHeight="1" x14ac:dyDescent="0.2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</row>
    <row r="2882" spans="1:19" s="9" customFormat="1" ht="30" customHeight="1" x14ac:dyDescent="0.2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  <c r="N2882" s="3"/>
      <c r="O2882" s="7"/>
      <c r="P2882" s="7"/>
      <c r="Q2882" s="8"/>
      <c r="R2882" s="7"/>
    </row>
    <row r="2883" spans="1:19" s="9" customFormat="1" ht="19.5" customHeight="1" x14ac:dyDescent="0.2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  <c r="N2883" s="3"/>
      <c r="Q2883" s="10"/>
    </row>
    <row r="2884" spans="1:19" s="9" customFormat="1" ht="19.5" customHeight="1" x14ac:dyDescent="0.2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  <c r="N2884" s="3"/>
      <c r="Q2884" s="10"/>
    </row>
    <row r="2885" spans="1:19" s="9" customFormat="1" ht="42" customHeight="1" x14ac:dyDescent="0.2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  <c r="N2885" s="3"/>
      <c r="Q2885" s="10"/>
    </row>
    <row r="2886" spans="1:19" s="9" customFormat="1" ht="22.5" customHeight="1" x14ac:dyDescent="0.2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  <c r="N2886" s="3"/>
      <c r="O2886" s="15"/>
      <c r="P2886" s="15"/>
      <c r="Q2886" s="16"/>
      <c r="R2886" s="15"/>
    </row>
    <row r="2887" spans="1:19" s="6" customFormat="1" ht="19.5" customHeight="1" x14ac:dyDescent="0.2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  <c r="N2887" s="3"/>
      <c r="O2887" s="69"/>
      <c r="P2887" s="69"/>
      <c r="Q2887" s="69"/>
      <c r="R2887" s="69"/>
      <c r="S2887" s="69"/>
    </row>
    <row r="2888" spans="1:19" ht="38.25" customHeight="1" x14ac:dyDescent="0.2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  <c r="O2888" s="70"/>
      <c r="P2888" s="70"/>
      <c r="Q2888" s="67"/>
      <c r="R2888" s="67"/>
      <c r="S2888" s="67"/>
    </row>
    <row r="2889" spans="1:19" ht="38.25" customHeight="1" x14ac:dyDescent="0.2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  <c r="O2889" s="66"/>
      <c r="P2889" s="66"/>
      <c r="Q2889" s="67"/>
      <c r="R2889" s="67"/>
      <c r="S2889" s="67"/>
    </row>
    <row r="2890" spans="1:19" ht="38.25" customHeight="1" x14ac:dyDescent="0.2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  <c r="O2890" s="66"/>
      <c r="P2890" s="66"/>
      <c r="Q2890" s="67"/>
      <c r="R2890" s="67"/>
      <c r="S2890" s="67"/>
    </row>
    <row r="2891" spans="1:19" ht="38.25" customHeight="1" x14ac:dyDescent="0.2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  <c r="O2891" s="66"/>
      <c r="P2891" s="66"/>
      <c r="Q2891" s="71"/>
      <c r="R2891" s="71"/>
      <c r="S2891" s="71"/>
    </row>
    <row r="2892" spans="1:19" ht="38.25" customHeight="1" x14ac:dyDescent="0.2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  <c r="O2892" s="66"/>
      <c r="P2892" s="66"/>
      <c r="Q2892" s="67"/>
      <c r="R2892" s="67"/>
      <c r="S2892" s="67"/>
    </row>
    <row r="2893" spans="1:19" ht="38.25" customHeight="1" x14ac:dyDescent="0.2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  <c r="O2893" s="66"/>
      <c r="P2893" s="66"/>
      <c r="Q2893" s="67"/>
      <c r="R2893" s="67"/>
      <c r="S2893" s="67"/>
    </row>
    <row r="2894" spans="1:19" ht="38.25" customHeight="1" x14ac:dyDescent="0.2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  <c r="O2894" s="66"/>
      <c r="P2894" s="66"/>
      <c r="Q2894" s="67"/>
      <c r="R2894" s="67"/>
      <c r="S2894" s="67"/>
    </row>
    <row r="2895" spans="1:19" ht="38.25" customHeight="1" x14ac:dyDescent="0.2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  <c r="O2895" s="66"/>
      <c r="P2895" s="66"/>
      <c r="Q2895" s="67"/>
      <c r="R2895" s="67"/>
      <c r="S2895" s="67"/>
    </row>
    <row r="2896" spans="1:19" ht="38.25" customHeight="1" x14ac:dyDescent="0.2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  <c r="O2896" s="66"/>
      <c r="P2896" s="66"/>
      <c r="Q2896" s="68"/>
      <c r="R2896" s="68"/>
      <c r="S2896" s="68"/>
    </row>
    <row r="2897" spans="1:19" ht="38.25" customHeight="1" x14ac:dyDescent="0.2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  <c r="O2897" s="66"/>
      <c r="P2897" s="66"/>
      <c r="Q2897" s="68"/>
      <c r="R2897" s="68"/>
      <c r="S2897" s="68"/>
    </row>
    <row r="2898" spans="1:19" ht="38.25" customHeight="1" x14ac:dyDescent="0.2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  <c r="O2898" s="66"/>
      <c r="P2898" s="66"/>
      <c r="Q2898" s="68"/>
      <c r="R2898" s="68"/>
      <c r="S2898" s="68"/>
    </row>
    <row r="2899" spans="1:19" ht="38.25" customHeight="1" x14ac:dyDescent="0.2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  <c r="O2899" s="66"/>
      <c r="P2899" s="66"/>
      <c r="Q2899" s="68"/>
      <c r="R2899" s="68"/>
      <c r="S2899" s="68"/>
    </row>
    <row r="2900" spans="1:19" ht="38.25" customHeight="1" x14ac:dyDescent="0.2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  <c r="R2900" s="4"/>
      <c r="S2900" s="4"/>
    </row>
    <row r="2901" spans="1:19" ht="38.25" customHeight="1" x14ac:dyDescent="0.2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</row>
    <row r="2902" spans="1:19" ht="38.25" customHeight="1" x14ac:dyDescent="0.2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</row>
    <row r="2903" spans="1:19" ht="38.25" customHeight="1" x14ac:dyDescent="0.2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</row>
    <row r="2904" spans="1:19" ht="38.25" customHeight="1" x14ac:dyDescent="0.2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</row>
    <row r="2905" spans="1:19" ht="38.25" customHeight="1" x14ac:dyDescent="0.2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</row>
    <row r="2906" spans="1:19" ht="38.25" customHeight="1" x14ac:dyDescent="0.2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</row>
    <row r="2907" spans="1:19" ht="38.25" customHeight="1" x14ac:dyDescent="0.2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</row>
    <row r="2908" spans="1:19" ht="38.25" customHeight="1" x14ac:dyDescent="0.2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</row>
    <row r="2909" spans="1:19" ht="38.25" customHeight="1" x14ac:dyDescent="0.2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</row>
    <row r="2910" spans="1:19" ht="38.25" customHeight="1" x14ac:dyDescent="0.2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</row>
    <row r="2911" spans="1:19" s="9" customFormat="1" ht="24.75" customHeight="1" x14ac:dyDescent="0.2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  <c r="N2911" s="3"/>
      <c r="Q2911" s="10"/>
    </row>
    <row r="2912" spans="1:19" ht="23.1" customHeight="1" x14ac:dyDescent="0.2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</row>
    <row r="2913" spans="1:19" ht="12.75" customHeight="1" x14ac:dyDescent="0.2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</row>
    <row r="2914" spans="1:19" s="9" customFormat="1" ht="30" customHeight="1" x14ac:dyDescent="0.2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  <c r="N2914" s="3"/>
      <c r="O2914" s="7"/>
      <c r="P2914" s="7"/>
      <c r="Q2914" s="8"/>
      <c r="R2914" s="7"/>
    </row>
    <row r="2915" spans="1:19" s="9" customFormat="1" ht="19.5" customHeight="1" x14ac:dyDescent="0.2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  <c r="N2915" s="3"/>
      <c r="Q2915" s="10"/>
    </row>
    <row r="2916" spans="1:19" s="9" customFormat="1" ht="19.5" customHeight="1" x14ac:dyDescent="0.2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  <c r="N2916" s="3"/>
      <c r="Q2916" s="10"/>
    </row>
    <row r="2917" spans="1:19" s="9" customFormat="1" ht="42" customHeight="1" x14ac:dyDescent="0.2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  <c r="N2917" s="3"/>
      <c r="Q2917" s="10"/>
    </row>
    <row r="2918" spans="1:19" s="9" customFormat="1" ht="22.5" customHeight="1" x14ac:dyDescent="0.2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  <c r="N2918" s="3"/>
      <c r="O2918" s="15"/>
      <c r="P2918" s="15"/>
      <c r="Q2918" s="16"/>
      <c r="R2918" s="15"/>
    </row>
    <row r="2919" spans="1:19" s="6" customFormat="1" ht="19.5" customHeight="1" x14ac:dyDescent="0.2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  <c r="N2919" s="3"/>
      <c r="O2919" s="69"/>
      <c r="P2919" s="69"/>
      <c r="Q2919" s="69"/>
      <c r="R2919" s="69"/>
      <c r="S2919" s="69"/>
    </row>
    <row r="2920" spans="1:19" ht="38.25" customHeight="1" x14ac:dyDescent="0.2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  <c r="O2920" s="70"/>
      <c r="P2920" s="70"/>
      <c r="Q2920" s="67"/>
      <c r="R2920" s="67"/>
      <c r="S2920" s="67"/>
    </row>
    <row r="2921" spans="1:19" ht="38.25" customHeight="1" x14ac:dyDescent="0.2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  <c r="O2921" s="66"/>
      <c r="P2921" s="66"/>
      <c r="Q2921" s="67"/>
      <c r="R2921" s="67"/>
      <c r="S2921" s="67"/>
    </row>
    <row r="2922" spans="1:19" ht="38.25" customHeight="1" x14ac:dyDescent="0.2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  <c r="O2922" s="66"/>
      <c r="P2922" s="66"/>
      <c r="Q2922" s="67"/>
      <c r="R2922" s="67"/>
      <c r="S2922" s="67"/>
    </row>
    <row r="2923" spans="1:19" ht="38.25" customHeight="1" x14ac:dyDescent="0.2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  <c r="O2923" s="66"/>
      <c r="P2923" s="66"/>
      <c r="Q2923" s="71"/>
      <c r="R2923" s="71"/>
      <c r="S2923" s="71"/>
    </row>
    <row r="2924" spans="1:19" ht="38.25" customHeight="1" x14ac:dyDescent="0.2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  <c r="O2924" s="66"/>
      <c r="P2924" s="66"/>
      <c r="Q2924" s="67"/>
      <c r="R2924" s="67"/>
      <c r="S2924" s="67"/>
    </row>
    <row r="2925" spans="1:19" ht="38.25" customHeight="1" x14ac:dyDescent="0.2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  <c r="O2925" s="66"/>
      <c r="P2925" s="66"/>
      <c r="Q2925" s="67"/>
      <c r="R2925" s="67"/>
      <c r="S2925" s="67"/>
    </row>
    <row r="2926" spans="1:19" ht="38.25" customHeight="1" x14ac:dyDescent="0.2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  <c r="O2926" s="66"/>
      <c r="P2926" s="66"/>
      <c r="Q2926" s="67"/>
      <c r="R2926" s="67"/>
      <c r="S2926" s="67"/>
    </row>
    <row r="2927" spans="1:19" ht="38.25" customHeight="1" x14ac:dyDescent="0.2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  <c r="O2927" s="66"/>
      <c r="P2927" s="66"/>
      <c r="Q2927" s="67"/>
      <c r="R2927" s="67"/>
      <c r="S2927" s="67"/>
    </row>
    <row r="2928" spans="1:19" ht="38.25" customHeight="1" x14ac:dyDescent="0.2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  <c r="O2928" s="66"/>
      <c r="P2928" s="66"/>
      <c r="Q2928" s="68"/>
      <c r="R2928" s="68"/>
      <c r="S2928" s="68"/>
    </row>
    <row r="2929" spans="1:19" ht="38.25" customHeight="1" x14ac:dyDescent="0.2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  <c r="O2929" s="66"/>
      <c r="P2929" s="66"/>
      <c r="Q2929" s="68"/>
      <c r="R2929" s="68"/>
      <c r="S2929" s="68"/>
    </row>
    <row r="2930" spans="1:19" ht="38.25" customHeight="1" x14ac:dyDescent="0.2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  <c r="O2930" s="66"/>
      <c r="P2930" s="66"/>
      <c r="Q2930" s="68"/>
      <c r="R2930" s="68"/>
      <c r="S2930" s="68"/>
    </row>
    <row r="2931" spans="1:19" ht="38.25" customHeight="1" x14ac:dyDescent="0.2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  <c r="O2931" s="66"/>
      <c r="P2931" s="66"/>
      <c r="Q2931" s="68"/>
      <c r="R2931" s="68"/>
      <c r="S2931" s="68"/>
    </row>
    <row r="2932" spans="1:19" ht="38.25" customHeight="1" x14ac:dyDescent="0.2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  <c r="R2932" s="4"/>
      <c r="S2932" s="4"/>
    </row>
    <row r="2933" spans="1:19" ht="38.25" customHeight="1" x14ac:dyDescent="0.2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</row>
    <row r="2934" spans="1:19" ht="38.25" customHeight="1" x14ac:dyDescent="0.2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</row>
    <row r="2935" spans="1:19" ht="38.25" customHeight="1" x14ac:dyDescent="0.2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</row>
    <row r="2936" spans="1:19" ht="38.25" customHeight="1" x14ac:dyDescent="0.2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</row>
    <row r="2937" spans="1:19" ht="38.25" customHeight="1" x14ac:dyDescent="0.2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</row>
    <row r="2938" spans="1:19" ht="38.25" customHeight="1" x14ac:dyDescent="0.2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</row>
    <row r="2939" spans="1:19" ht="38.25" customHeight="1" x14ac:dyDescent="0.2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</row>
    <row r="2940" spans="1:19" ht="38.25" customHeight="1" x14ac:dyDescent="0.2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</row>
    <row r="2941" spans="1:19" ht="38.25" customHeight="1" x14ac:dyDescent="0.2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</row>
    <row r="2942" spans="1:19" ht="38.25" customHeight="1" x14ac:dyDescent="0.2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</row>
    <row r="2943" spans="1:19" s="9" customFormat="1" ht="24.75" customHeight="1" x14ac:dyDescent="0.2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  <c r="N2943" s="3"/>
      <c r="Q2943" s="10"/>
    </row>
    <row r="2944" spans="1:19" ht="23.1" customHeight="1" x14ac:dyDescent="0.2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</row>
    <row r="2945" spans="1:19" ht="12.75" customHeight="1" x14ac:dyDescent="0.2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</row>
    <row r="2946" spans="1:19" s="9" customFormat="1" ht="30" customHeight="1" x14ac:dyDescent="0.2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  <c r="N2946" s="3"/>
      <c r="O2946" s="7"/>
      <c r="P2946" s="7"/>
      <c r="Q2946" s="8"/>
      <c r="R2946" s="7"/>
    </row>
    <row r="2947" spans="1:19" s="9" customFormat="1" ht="19.5" customHeight="1" x14ac:dyDescent="0.2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  <c r="N2947" s="3"/>
      <c r="Q2947" s="10"/>
    </row>
    <row r="2948" spans="1:19" s="9" customFormat="1" ht="19.5" customHeight="1" x14ac:dyDescent="0.2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  <c r="N2948" s="3"/>
      <c r="Q2948" s="10"/>
    </row>
    <row r="2949" spans="1:19" s="9" customFormat="1" ht="42" customHeight="1" x14ac:dyDescent="0.2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  <c r="N2949" s="3"/>
      <c r="Q2949" s="10"/>
    </row>
    <row r="2950" spans="1:19" s="9" customFormat="1" ht="22.5" customHeight="1" x14ac:dyDescent="0.2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  <c r="N2950" s="3"/>
      <c r="O2950" s="15"/>
      <c r="P2950" s="15"/>
      <c r="Q2950" s="16"/>
      <c r="R2950" s="15"/>
    </row>
    <row r="2951" spans="1:19" s="6" customFormat="1" ht="19.5" customHeight="1" x14ac:dyDescent="0.2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  <c r="N2951" s="3"/>
      <c r="O2951" s="69"/>
      <c r="P2951" s="69"/>
      <c r="Q2951" s="69"/>
      <c r="R2951" s="69"/>
      <c r="S2951" s="69"/>
    </row>
    <row r="2952" spans="1:19" ht="38.25" customHeight="1" x14ac:dyDescent="0.2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  <c r="O2952" s="70"/>
      <c r="P2952" s="70"/>
      <c r="Q2952" s="67"/>
      <c r="R2952" s="67"/>
      <c r="S2952" s="67"/>
    </row>
    <row r="2953" spans="1:19" ht="38.25" customHeight="1" x14ac:dyDescent="0.2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  <c r="O2953" s="66"/>
      <c r="P2953" s="66"/>
      <c r="Q2953" s="67"/>
      <c r="R2953" s="67"/>
      <c r="S2953" s="67"/>
    </row>
    <row r="2954" spans="1:19" ht="38.25" customHeight="1" x14ac:dyDescent="0.2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  <c r="O2954" s="66"/>
      <c r="P2954" s="66"/>
      <c r="Q2954" s="67"/>
      <c r="R2954" s="67"/>
      <c r="S2954" s="67"/>
    </row>
    <row r="2955" spans="1:19" ht="38.25" customHeight="1" x14ac:dyDescent="0.2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  <c r="O2955" s="66"/>
      <c r="P2955" s="66"/>
      <c r="Q2955" s="71"/>
      <c r="R2955" s="71"/>
      <c r="S2955" s="71"/>
    </row>
    <row r="2956" spans="1:19" ht="38.25" customHeight="1" x14ac:dyDescent="0.2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  <c r="O2956" s="66"/>
      <c r="P2956" s="66"/>
      <c r="Q2956" s="67"/>
      <c r="R2956" s="67"/>
      <c r="S2956" s="67"/>
    </row>
    <row r="2957" spans="1:19" ht="38.25" customHeight="1" x14ac:dyDescent="0.2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  <c r="O2957" s="66"/>
      <c r="P2957" s="66"/>
      <c r="Q2957" s="67"/>
      <c r="R2957" s="67"/>
      <c r="S2957" s="67"/>
    </row>
    <row r="2958" spans="1:19" ht="38.25" customHeight="1" x14ac:dyDescent="0.2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  <c r="O2958" s="66"/>
      <c r="P2958" s="66"/>
      <c r="Q2958" s="67"/>
      <c r="R2958" s="67"/>
      <c r="S2958" s="67"/>
    </row>
    <row r="2959" spans="1:19" ht="38.25" customHeight="1" x14ac:dyDescent="0.2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  <c r="O2959" s="66"/>
      <c r="P2959" s="66"/>
      <c r="Q2959" s="67"/>
      <c r="R2959" s="67"/>
      <c r="S2959" s="67"/>
    </row>
    <row r="2960" spans="1:19" ht="38.25" customHeight="1" x14ac:dyDescent="0.2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  <c r="O2960" s="66"/>
      <c r="P2960" s="66"/>
      <c r="Q2960" s="68"/>
      <c r="R2960" s="68"/>
      <c r="S2960" s="68"/>
    </row>
    <row r="2961" spans="1:19" ht="38.25" customHeight="1" x14ac:dyDescent="0.2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  <c r="O2961" s="66"/>
      <c r="P2961" s="66"/>
      <c r="Q2961" s="68"/>
      <c r="R2961" s="68"/>
      <c r="S2961" s="68"/>
    </row>
    <row r="2962" spans="1:19" ht="38.25" customHeight="1" x14ac:dyDescent="0.2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  <c r="O2962" s="66"/>
      <c r="P2962" s="66"/>
      <c r="Q2962" s="68"/>
      <c r="R2962" s="68"/>
      <c r="S2962" s="68"/>
    </row>
    <row r="2963" spans="1:19" ht="38.25" customHeight="1" x14ac:dyDescent="0.2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  <c r="O2963" s="66"/>
      <c r="P2963" s="66"/>
      <c r="Q2963" s="68"/>
      <c r="R2963" s="68"/>
      <c r="S2963" s="68"/>
    </row>
    <row r="2964" spans="1:19" ht="38.25" customHeight="1" x14ac:dyDescent="0.2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  <c r="R2964" s="4"/>
      <c r="S2964" s="4"/>
    </row>
    <row r="2965" spans="1:19" ht="38.25" customHeight="1" x14ac:dyDescent="0.2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</row>
    <row r="2966" spans="1:19" ht="38.25" customHeight="1" x14ac:dyDescent="0.2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</row>
    <row r="2967" spans="1:19" ht="38.25" customHeight="1" x14ac:dyDescent="0.2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</row>
    <row r="2968" spans="1:19" ht="38.25" customHeight="1" x14ac:dyDescent="0.2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</row>
    <row r="2969" spans="1:19" ht="38.25" customHeight="1" x14ac:dyDescent="0.2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</row>
    <row r="2970" spans="1:19" ht="38.25" customHeight="1" x14ac:dyDescent="0.2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</row>
    <row r="2971" spans="1:19" ht="38.25" customHeight="1" x14ac:dyDescent="0.2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</row>
    <row r="2972" spans="1:19" ht="38.25" customHeight="1" x14ac:dyDescent="0.2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</row>
    <row r="2973" spans="1:19" ht="38.25" customHeight="1" x14ac:dyDescent="0.2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</row>
    <row r="2974" spans="1:19" ht="38.25" customHeight="1" x14ac:dyDescent="0.2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</row>
    <row r="2975" spans="1:19" s="9" customFormat="1" ht="24.75" customHeight="1" x14ac:dyDescent="0.2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  <c r="N2975" s="3"/>
      <c r="Q2975" s="10"/>
    </row>
    <row r="2976" spans="1:19" ht="23.1" customHeight="1" x14ac:dyDescent="0.2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</row>
    <row r="2977" spans="1:19" ht="12.75" customHeight="1" x14ac:dyDescent="0.2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</row>
    <row r="2978" spans="1:19" s="9" customFormat="1" ht="30" customHeight="1" x14ac:dyDescent="0.2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  <c r="N2978" s="3"/>
      <c r="O2978" s="7"/>
      <c r="P2978" s="7"/>
      <c r="Q2978" s="8"/>
      <c r="R2978" s="7"/>
    </row>
    <row r="2979" spans="1:19" s="9" customFormat="1" ht="19.5" customHeight="1" x14ac:dyDescent="0.2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  <c r="N2979" s="3"/>
      <c r="Q2979" s="10"/>
    </row>
    <row r="2980" spans="1:19" s="9" customFormat="1" ht="19.5" customHeight="1" x14ac:dyDescent="0.2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  <c r="N2980" s="3"/>
      <c r="Q2980" s="10"/>
    </row>
    <row r="2981" spans="1:19" s="9" customFormat="1" ht="42" customHeight="1" x14ac:dyDescent="0.2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  <c r="N2981" s="3"/>
      <c r="Q2981" s="10"/>
    </row>
    <row r="2982" spans="1:19" s="9" customFormat="1" ht="22.5" customHeight="1" x14ac:dyDescent="0.2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  <c r="N2982" s="3"/>
      <c r="O2982" s="15"/>
      <c r="P2982" s="15"/>
      <c r="Q2982" s="16"/>
      <c r="R2982" s="15"/>
    </row>
    <row r="2983" spans="1:19" s="6" customFormat="1" ht="19.5" customHeight="1" x14ac:dyDescent="0.2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  <c r="N2983" s="3"/>
      <c r="O2983" s="69"/>
      <c r="P2983" s="69"/>
      <c r="Q2983" s="69"/>
      <c r="R2983" s="69"/>
      <c r="S2983" s="69"/>
    </row>
    <row r="2984" spans="1:19" ht="38.25" customHeight="1" x14ac:dyDescent="0.2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  <c r="O2984" s="70"/>
      <c r="P2984" s="70"/>
      <c r="Q2984" s="67"/>
      <c r="R2984" s="67"/>
      <c r="S2984" s="67"/>
    </row>
    <row r="2985" spans="1:19" ht="38.25" customHeight="1" x14ac:dyDescent="0.2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  <c r="O2985" s="66"/>
      <c r="P2985" s="66"/>
      <c r="Q2985" s="67"/>
      <c r="R2985" s="67"/>
      <c r="S2985" s="67"/>
    </row>
    <row r="2986" spans="1:19" ht="38.25" customHeight="1" x14ac:dyDescent="0.2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  <c r="O2986" s="66"/>
      <c r="P2986" s="66"/>
      <c r="Q2986" s="67"/>
      <c r="R2986" s="67"/>
      <c r="S2986" s="67"/>
    </row>
    <row r="2987" spans="1:19" ht="38.25" customHeight="1" x14ac:dyDescent="0.2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  <c r="O2987" s="66"/>
      <c r="P2987" s="66"/>
      <c r="Q2987" s="71"/>
      <c r="R2987" s="71"/>
      <c r="S2987" s="71"/>
    </row>
    <row r="2988" spans="1:19" ht="38.25" customHeight="1" x14ac:dyDescent="0.2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  <c r="O2988" s="66"/>
      <c r="P2988" s="66"/>
      <c r="Q2988" s="67"/>
      <c r="R2988" s="67"/>
      <c r="S2988" s="67"/>
    </row>
    <row r="2989" spans="1:19" ht="38.25" customHeight="1" x14ac:dyDescent="0.2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  <c r="O2989" s="66"/>
      <c r="P2989" s="66"/>
      <c r="Q2989" s="67"/>
      <c r="R2989" s="67"/>
      <c r="S2989" s="67"/>
    </row>
    <row r="2990" spans="1:19" ht="38.25" customHeight="1" x14ac:dyDescent="0.2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  <c r="O2990" s="66"/>
      <c r="P2990" s="66"/>
      <c r="Q2990" s="67"/>
      <c r="R2990" s="67"/>
      <c r="S2990" s="67"/>
    </row>
    <row r="2991" spans="1:19" ht="38.25" customHeight="1" x14ac:dyDescent="0.2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  <c r="O2991" s="66"/>
      <c r="P2991" s="66"/>
      <c r="Q2991" s="67"/>
      <c r="R2991" s="67"/>
      <c r="S2991" s="67"/>
    </row>
    <row r="2992" spans="1:19" ht="38.25" customHeight="1" x14ac:dyDescent="0.2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  <c r="O2992" s="66"/>
      <c r="P2992" s="66"/>
      <c r="Q2992" s="68"/>
      <c r="R2992" s="68"/>
      <c r="S2992" s="68"/>
    </row>
    <row r="2993" spans="1:19" ht="38.25" customHeight="1" x14ac:dyDescent="0.2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  <c r="O2993" s="66"/>
      <c r="P2993" s="66"/>
      <c r="Q2993" s="68"/>
      <c r="R2993" s="68"/>
      <c r="S2993" s="68"/>
    </row>
    <row r="2994" spans="1:19" ht="38.25" customHeight="1" x14ac:dyDescent="0.2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  <c r="O2994" s="66"/>
      <c r="P2994" s="66"/>
      <c r="Q2994" s="68"/>
      <c r="R2994" s="68"/>
      <c r="S2994" s="68"/>
    </row>
    <row r="2995" spans="1:19" ht="38.25" customHeight="1" x14ac:dyDescent="0.2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  <c r="O2995" s="66"/>
      <c r="P2995" s="66"/>
      <c r="Q2995" s="68"/>
      <c r="R2995" s="68"/>
      <c r="S2995" s="68"/>
    </row>
    <row r="2996" spans="1:19" ht="38.25" customHeight="1" x14ac:dyDescent="0.2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  <c r="R2996" s="4"/>
      <c r="S2996" s="4"/>
    </row>
    <row r="2997" spans="1:19" ht="38.25" customHeight="1" x14ac:dyDescent="0.2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</row>
    <row r="2998" spans="1:19" ht="38.25" customHeight="1" x14ac:dyDescent="0.2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</row>
    <row r="2999" spans="1:19" ht="38.25" customHeight="1" x14ac:dyDescent="0.2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</row>
    <row r="3000" spans="1:19" ht="38.25" customHeight="1" x14ac:dyDescent="0.2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</row>
    <row r="3001" spans="1:19" ht="38.25" customHeight="1" x14ac:dyDescent="0.2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</row>
    <row r="3002" spans="1:19" ht="38.25" customHeight="1" x14ac:dyDescent="0.2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</row>
    <row r="3003" spans="1:19" ht="38.25" customHeight="1" x14ac:dyDescent="0.2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</row>
    <row r="3004" spans="1:19" ht="38.25" customHeight="1" x14ac:dyDescent="0.2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</row>
    <row r="3005" spans="1:19" ht="38.25" customHeight="1" x14ac:dyDescent="0.2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</row>
    <row r="3006" spans="1:19" ht="38.25" customHeight="1" x14ac:dyDescent="0.2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</row>
    <row r="3007" spans="1:19" s="9" customFormat="1" ht="24.75" customHeight="1" x14ac:dyDescent="0.2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  <c r="N3007" s="3"/>
      <c r="Q3007" s="10"/>
    </row>
    <row r="3008" spans="1:19" ht="23.1" customHeight="1" x14ac:dyDescent="0.2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</row>
    <row r="3009" spans="1:19" ht="12.75" customHeight="1" x14ac:dyDescent="0.2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</row>
    <row r="3010" spans="1:19" s="9" customFormat="1" ht="30" customHeight="1" x14ac:dyDescent="0.2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  <c r="N3010" s="3"/>
      <c r="O3010" s="7"/>
      <c r="P3010" s="7"/>
      <c r="Q3010" s="8"/>
      <c r="R3010" s="7"/>
    </row>
    <row r="3011" spans="1:19" s="9" customFormat="1" ht="19.5" customHeight="1" x14ac:dyDescent="0.2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  <c r="N3011" s="3"/>
      <c r="Q3011" s="10"/>
    </row>
    <row r="3012" spans="1:19" s="9" customFormat="1" ht="19.5" customHeight="1" x14ac:dyDescent="0.2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  <c r="N3012" s="3"/>
      <c r="Q3012" s="10"/>
    </row>
    <row r="3013" spans="1:19" s="9" customFormat="1" ht="42" customHeight="1" x14ac:dyDescent="0.2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  <c r="N3013" s="3"/>
      <c r="Q3013" s="10"/>
    </row>
    <row r="3014" spans="1:19" s="9" customFormat="1" ht="22.5" customHeight="1" x14ac:dyDescent="0.2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  <c r="N3014" s="3"/>
      <c r="O3014" s="15"/>
      <c r="P3014" s="15"/>
      <c r="Q3014" s="16"/>
      <c r="R3014" s="15"/>
    </row>
    <row r="3015" spans="1:19" s="6" customFormat="1" ht="19.5" customHeight="1" x14ac:dyDescent="0.2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  <c r="N3015" s="3"/>
      <c r="O3015" s="69"/>
      <c r="P3015" s="69"/>
      <c r="Q3015" s="69"/>
      <c r="R3015" s="69"/>
      <c r="S3015" s="69"/>
    </row>
    <row r="3016" spans="1:19" ht="38.25" customHeight="1" x14ac:dyDescent="0.2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  <c r="O3016" s="70"/>
      <c r="P3016" s="70"/>
      <c r="Q3016" s="67"/>
      <c r="R3016" s="67"/>
      <c r="S3016" s="67"/>
    </row>
    <row r="3017" spans="1:19" ht="38.25" customHeight="1" x14ac:dyDescent="0.2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  <c r="O3017" s="66"/>
      <c r="P3017" s="66"/>
      <c r="Q3017" s="67"/>
      <c r="R3017" s="67"/>
      <c r="S3017" s="67"/>
    </row>
    <row r="3018" spans="1:19" ht="38.25" customHeight="1" x14ac:dyDescent="0.2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  <c r="O3018" s="66"/>
      <c r="P3018" s="66"/>
      <c r="Q3018" s="67"/>
      <c r="R3018" s="67"/>
      <c r="S3018" s="67"/>
    </row>
    <row r="3019" spans="1:19" ht="38.25" customHeight="1" x14ac:dyDescent="0.2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  <c r="O3019" s="66"/>
      <c r="P3019" s="66"/>
      <c r="Q3019" s="71"/>
      <c r="R3019" s="71"/>
      <c r="S3019" s="71"/>
    </row>
    <row r="3020" spans="1:19" ht="38.25" customHeight="1" x14ac:dyDescent="0.2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  <c r="O3020" s="66"/>
      <c r="P3020" s="66"/>
      <c r="Q3020" s="67"/>
      <c r="R3020" s="67"/>
      <c r="S3020" s="67"/>
    </row>
    <row r="3021" spans="1:19" ht="38.25" customHeight="1" x14ac:dyDescent="0.2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  <c r="O3021" s="66"/>
      <c r="P3021" s="66"/>
      <c r="Q3021" s="67"/>
      <c r="R3021" s="67"/>
      <c r="S3021" s="67"/>
    </row>
    <row r="3022" spans="1:19" ht="38.25" customHeight="1" x14ac:dyDescent="0.2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  <c r="O3022" s="66"/>
      <c r="P3022" s="66"/>
      <c r="Q3022" s="67"/>
      <c r="R3022" s="67"/>
      <c r="S3022" s="67"/>
    </row>
    <row r="3023" spans="1:19" ht="38.25" customHeight="1" x14ac:dyDescent="0.2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  <c r="O3023" s="66"/>
      <c r="P3023" s="66"/>
      <c r="Q3023" s="67"/>
      <c r="R3023" s="67"/>
      <c r="S3023" s="67"/>
    </row>
    <row r="3024" spans="1:19" ht="38.25" customHeight="1" x14ac:dyDescent="0.2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  <c r="O3024" s="66"/>
      <c r="P3024" s="66"/>
      <c r="Q3024" s="68"/>
      <c r="R3024" s="68"/>
      <c r="S3024" s="68"/>
    </row>
    <row r="3025" spans="1:19" ht="38.25" customHeight="1" x14ac:dyDescent="0.2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  <c r="O3025" s="66"/>
      <c r="P3025" s="66"/>
      <c r="Q3025" s="68"/>
      <c r="R3025" s="68"/>
      <c r="S3025" s="68"/>
    </row>
    <row r="3026" spans="1:19" ht="38.25" customHeight="1" x14ac:dyDescent="0.2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  <c r="O3026" s="66"/>
      <c r="P3026" s="66"/>
      <c r="Q3026" s="68"/>
      <c r="R3026" s="68"/>
      <c r="S3026" s="68"/>
    </row>
    <row r="3027" spans="1:19" ht="38.25" customHeight="1" x14ac:dyDescent="0.2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  <c r="O3027" s="66"/>
      <c r="P3027" s="66"/>
      <c r="Q3027" s="68"/>
      <c r="R3027" s="68"/>
      <c r="S3027" s="68"/>
    </row>
    <row r="3028" spans="1:19" ht="38.25" customHeight="1" x14ac:dyDescent="0.2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  <c r="R3028" s="4"/>
      <c r="S3028" s="4"/>
    </row>
    <row r="3029" spans="1:19" ht="38.25" customHeight="1" x14ac:dyDescent="0.2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</row>
    <row r="3030" spans="1:19" ht="38.25" customHeight="1" x14ac:dyDescent="0.2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</row>
    <row r="3031" spans="1:19" ht="38.25" customHeight="1" x14ac:dyDescent="0.2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</row>
    <row r="3032" spans="1:19" ht="38.25" customHeight="1" x14ac:dyDescent="0.2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</row>
    <row r="3033" spans="1:19" ht="38.25" customHeight="1" x14ac:dyDescent="0.2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</row>
    <row r="3034" spans="1:19" ht="38.25" customHeight="1" x14ac:dyDescent="0.2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</row>
    <row r="3035" spans="1:19" ht="38.25" customHeight="1" x14ac:dyDescent="0.2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</row>
    <row r="3036" spans="1:19" ht="38.25" customHeight="1" x14ac:dyDescent="0.2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</row>
    <row r="3037" spans="1:19" ht="38.25" customHeight="1" x14ac:dyDescent="0.2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</row>
    <row r="3038" spans="1:19" ht="38.25" customHeight="1" x14ac:dyDescent="0.2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</row>
    <row r="3039" spans="1:19" s="9" customFormat="1" ht="24.75" customHeight="1" x14ac:dyDescent="0.2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  <c r="N3039" s="3"/>
      <c r="Q3039" s="10"/>
    </row>
    <row r="3040" spans="1:19" ht="23.1" customHeight="1" x14ac:dyDescent="0.2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</row>
    <row r="3041" spans="1:19" ht="12.75" customHeight="1" x14ac:dyDescent="0.2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</row>
    <row r="3042" spans="1:19" s="9" customFormat="1" ht="30" customHeight="1" x14ac:dyDescent="0.2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  <c r="N3042" s="3"/>
      <c r="O3042" s="7"/>
      <c r="P3042" s="7"/>
      <c r="Q3042" s="8"/>
      <c r="R3042" s="7"/>
    </row>
    <row r="3043" spans="1:19" s="9" customFormat="1" ht="19.5" customHeight="1" x14ac:dyDescent="0.2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  <c r="N3043" s="3"/>
      <c r="Q3043" s="10"/>
    </row>
    <row r="3044" spans="1:19" s="9" customFormat="1" ht="19.5" customHeight="1" x14ac:dyDescent="0.2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  <c r="N3044" s="3"/>
      <c r="Q3044" s="10"/>
    </row>
    <row r="3045" spans="1:19" s="9" customFormat="1" ht="42" customHeight="1" x14ac:dyDescent="0.2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  <c r="N3045" s="3"/>
      <c r="Q3045" s="10"/>
    </row>
    <row r="3046" spans="1:19" s="9" customFormat="1" ht="22.5" customHeight="1" x14ac:dyDescent="0.2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  <c r="N3046" s="3"/>
      <c r="O3046" s="15"/>
      <c r="P3046" s="15"/>
      <c r="Q3046" s="16"/>
      <c r="R3046" s="15"/>
    </row>
    <row r="3047" spans="1:19" s="6" customFormat="1" ht="19.5" customHeight="1" x14ac:dyDescent="0.2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  <c r="N3047" s="3"/>
      <c r="O3047" s="69"/>
      <c r="P3047" s="69"/>
      <c r="Q3047" s="69"/>
      <c r="R3047" s="69"/>
      <c r="S3047" s="69"/>
    </row>
    <row r="3048" spans="1:19" ht="38.25" customHeight="1" x14ac:dyDescent="0.2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  <c r="O3048" s="70"/>
      <c r="P3048" s="70"/>
      <c r="Q3048" s="67"/>
      <c r="R3048" s="67"/>
      <c r="S3048" s="67"/>
    </row>
    <row r="3049" spans="1:19" ht="38.25" customHeight="1" x14ac:dyDescent="0.2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  <c r="O3049" s="66"/>
      <c r="P3049" s="66"/>
      <c r="Q3049" s="67"/>
      <c r="R3049" s="67"/>
      <c r="S3049" s="67"/>
    </row>
    <row r="3050" spans="1:19" ht="38.25" customHeight="1" x14ac:dyDescent="0.2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  <c r="O3050" s="66"/>
      <c r="P3050" s="66"/>
      <c r="Q3050" s="67"/>
      <c r="R3050" s="67"/>
      <c r="S3050" s="67"/>
    </row>
    <row r="3051" spans="1:19" ht="38.25" customHeight="1" x14ac:dyDescent="0.2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  <c r="O3051" s="66"/>
      <c r="P3051" s="66"/>
      <c r="Q3051" s="71"/>
      <c r="R3051" s="71"/>
      <c r="S3051" s="71"/>
    </row>
    <row r="3052" spans="1:19" ht="38.25" customHeight="1" x14ac:dyDescent="0.2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  <c r="O3052" s="66"/>
      <c r="P3052" s="66"/>
      <c r="Q3052" s="67"/>
      <c r="R3052" s="67"/>
      <c r="S3052" s="67"/>
    </row>
    <row r="3053" spans="1:19" ht="38.25" customHeight="1" x14ac:dyDescent="0.2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  <c r="O3053" s="66"/>
      <c r="P3053" s="66"/>
      <c r="Q3053" s="67"/>
      <c r="R3053" s="67"/>
      <c r="S3053" s="67"/>
    </row>
    <row r="3054" spans="1:19" ht="38.25" customHeight="1" x14ac:dyDescent="0.2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  <c r="O3054" s="66"/>
      <c r="P3054" s="66"/>
      <c r="Q3054" s="67"/>
      <c r="R3054" s="67"/>
      <c r="S3054" s="67"/>
    </row>
    <row r="3055" spans="1:19" ht="38.25" customHeight="1" x14ac:dyDescent="0.2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  <c r="O3055" s="66"/>
      <c r="P3055" s="66"/>
      <c r="Q3055" s="67"/>
      <c r="R3055" s="67"/>
      <c r="S3055" s="67"/>
    </row>
    <row r="3056" spans="1:19" ht="38.25" customHeight="1" x14ac:dyDescent="0.2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  <c r="O3056" s="66"/>
      <c r="P3056" s="66"/>
      <c r="Q3056" s="68"/>
      <c r="R3056" s="68"/>
      <c r="S3056" s="68"/>
    </row>
    <row r="3057" spans="1:19" ht="38.25" customHeight="1" x14ac:dyDescent="0.2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  <c r="O3057" s="66"/>
      <c r="P3057" s="66"/>
      <c r="Q3057" s="68"/>
      <c r="R3057" s="68"/>
      <c r="S3057" s="68"/>
    </row>
    <row r="3058" spans="1:19" ht="38.25" customHeight="1" x14ac:dyDescent="0.2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  <c r="O3058" s="66"/>
      <c r="P3058" s="66"/>
      <c r="Q3058" s="68"/>
      <c r="R3058" s="68"/>
      <c r="S3058" s="68"/>
    </row>
    <row r="3059" spans="1:19" ht="38.25" customHeight="1" x14ac:dyDescent="0.2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  <c r="O3059" s="66"/>
      <c r="P3059" s="66"/>
      <c r="Q3059" s="68"/>
      <c r="R3059" s="68"/>
      <c r="S3059" s="68"/>
    </row>
    <row r="3060" spans="1:19" ht="38.25" customHeight="1" x14ac:dyDescent="0.2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  <c r="R3060" s="4"/>
      <c r="S3060" s="4"/>
    </row>
    <row r="3061" spans="1:19" ht="38.25" customHeight="1" x14ac:dyDescent="0.2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</row>
    <row r="3062" spans="1:19" ht="38.25" customHeight="1" x14ac:dyDescent="0.2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</row>
    <row r="3063" spans="1:19" ht="38.25" customHeight="1" x14ac:dyDescent="0.2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</row>
    <row r="3064" spans="1:19" ht="38.25" customHeight="1" x14ac:dyDescent="0.2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</row>
    <row r="3065" spans="1:19" ht="38.25" customHeight="1" x14ac:dyDescent="0.2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</row>
    <row r="3066" spans="1:19" ht="38.25" customHeight="1" x14ac:dyDescent="0.2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</row>
    <row r="3067" spans="1:19" ht="38.25" customHeight="1" x14ac:dyDescent="0.2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</row>
    <row r="3068" spans="1:19" ht="38.25" customHeight="1" x14ac:dyDescent="0.2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</row>
    <row r="3069" spans="1:19" ht="38.25" customHeight="1" x14ac:dyDescent="0.2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</row>
    <row r="3070" spans="1:19" ht="38.25" customHeight="1" x14ac:dyDescent="0.2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</row>
    <row r="3071" spans="1:19" s="9" customFormat="1" ht="24.75" customHeight="1" x14ac:dyDescent="0.2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  <c r="N3071" s="3"/>
      <c r="Q3071" s="10"/>
    </row>
    <row r="3072" spans="1:19" ht="23.1" customHeight="1" x14ac:dyDescent="0.2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</row>
    <row r="3073" spans="1:19" ht="12.75" customHeight="1" x14ac:dyDescent="0.2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</row>
    <row r="3074" spans="1:19" s="9" customFormat="1" ht="30" customHeight="1" x14ac:dyDescent="0.2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  <c r="N3074" s="3"/>
      <c r="O3074" s="7"/>
      <c r="P3074" s="7"/>
      <c r="Q3074" s="8"/>
      <c r="R3074" s="7"/>
    </row>
    <row r="3075" spans="1:19" s="9" customFormat="1" ht="19.5" customHeight="1" x14ac:dyDescent="0.2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  <c r="N3075" s="3"/>
      <c r="Q3075" s="10"/>
    </row>
    <row r="3076" spans="1:19" s="9" customFormat="1" ht="19.5" customHeight="1" x14ac:dyDescent="0.2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  <c r="N3076" s="3"/>
      <c r="Q3076" s="10"/>
    </row>
    <row r="3077" spans="1:19" s="9" customFormat="1" ht="42" customHeight="1" x14ac:dyDescent="0.2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  <c r="N3077" s="3"/>
      <c r="Q3077" s="10"/>
    </row>
    <row r="3078" spans="1:19" s="9" customFormat="1" ht="22.5" customHeight="1" x14ac:dyDescent="0.2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  <c r="N3078" s="3"/>
      <c r="O3078" s="15"/>
      <c r="P3078" s="15"/>
      <c r="Q3078" s="16"/>
      <c r="R3078" s="15"/>
    </row>
    <row r="3079" spans="1:19" s="6" customFormat="1" ht="19.5" customHeight="1" x14ac:dyDescent="0.2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  <c r="N3079" s="3"/>
      <c r="O3079" s="69"/>
      <c r="P3079" s="69"/>
      <c r="Q3079" s="69"/>
      <c r="R3079" s="69"/>
      <c r="S3079" s="69"/>
    </row>
    <row r="3080" spans="1:19" ht="38.25" customHeight="1" x14ac:dyDescent="0.2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  <c r="O3080" s="70"/>
      <c r="P3080" s="70"/>
      <c r="Q3080" s="67"/>
      <c r="R3080" s="67"/>
      <c r="S3080" s="67"/>
    </row>
    <row r="3081" spans="1:19" ht="38.25" customHeight="1" x14ac:dyDescent="0.2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  <c r="O3081" s="66"/>
      <c r="P3081" s="66"/>
      <c r="Q3081" s="67"/>
      <c r="R3081" s="67"/>
      <c r="S3081" s="67"/>
    </row>
    <row r="3082" spans="1:19" ht="38.25" customHeight="1" x14ac:dyDescent="0.2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  <c r="O3082" s="66"/>
      <c r="P3082" s="66"/>
      <c r="Q3082" s="67"/>
      <c r="R3082" s="67"/>
      <c r="S3082" s="67"/>
    </row>
    <row r="3083" spans="1:19" ht="38.25" customHeight="1" x14ac:dyDescent="0.2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  <c r="O3083" s="66"/>
      <c r="P3083" s="66"/>
      <c r="Q3083" s="71"/>
      <c r="R3083" s="71"/>
      <c r="S3083" s="71"/>
    </row>
    <row r="3084" spans="1:19" ht="38.25" customHeight="1" x14ac:dyDescent="0.2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  <c r="O3084" s="66"/>
      <c r="P3084" s="66"/>
      <c r="Q3084" s="67"/>
      <c r="R3084" s="67"/>
      <c r="S3084" s="67"/>
    </row>
    <row r="3085" spans="1:19" ht="38.25" customHeight="1" x14ac:dyDescent="0.2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  <c r="O3085" s="66"/>
      <c r="P3085" s="66"/>
      <c r="Q3085" s="67"/>
      <c r="R3085" s="67"/>
      <c r="S3085" s="67"/>
    </row>
    <row r="3086" spans="1:19" ht="38.25" customHeight="1" x14ac:dyDescent="0.2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  <c r="O3086" s="66"/>
      <c r="P3086" s="66"/>
      <c r="Q3086" s="67"/>
      <c r="R3086" s="67"/>
      <c r="S3086" s="67"/>
    </row>
    <row r="3087" spans="1:19" ht="38.25" customHeight="1" x14ac:dyDescent="0.2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  <c r="O3087" s="66"/>
      <c r="P3087" s="66"/>
      <c r="Q3087" s="67"/>
      <c r="R3087" s="67"/>
      <c r="S3087" s="67"/>
    </row>
    <row r="3088" spans="1:19" ht="38.25" customHeight="1" x14ac:dyDescent="0.2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  <c r="O3088" s="66"/>
      <c r="P3088" s="66"/>
      <c r="Q3088" s="68"/>
      <c r="R3088" s="68"/>
      <c r="S3088" s="68"/>
    </row>
    <row r="3089" spans="1:19" ht="38.25" customHeight="1" x14ac:dyDescent="0.2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  <c r="O3089" s="66"/>
      <c r="P3089" s="66"/>
      <c r="Q3089" s="68"/>
      <c r="R3089" s="68"/>
      <c r="S3089" s="68"/>
    </row>
    <row r="3090" spans="1:19" ht="38.25" customHeight="1" x14ac:dyDescent="0.2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  <c r="O3090" s="66"/>
      <c r="P3090" s="66"/>
      <c r="Q3090" s="68"/>
      <c r="R3090" s="68"/>
      <c r="S3090" s="68"/>
    </row>
    <row r="3091" spans="1:19" ht="38.25" customHeight="1" x14ac:dyDescent="0.2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  <c r="O3091" s="66"/>
      <c r="P3091" s="66"/>
      <c r="Q3091" s="68"/>
      <c r="R3091" s="68"/>
      <c r="S3091" s="68"/>
    </row>
    <row r="3092" spans="1:19" ht="38.25" customHeight="1" x14ac:dyDescent="0.2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  <c r="R3092" s="4"/>
      <c r="S3092" s="4"/>
    </row>
    <row r="3093" spans="1:19" ht="38.25" customHeight="1" x14ac:dyDescent="0.2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</row>
    <row r="3094" spans="1:19" ht="38.25" customHeight="1" x14ac:dyDescent="0.2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</row>
    <row r="3095" spans="1:19" ht="38.25" customHeight="1" x14ac:dyDescent="0.2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</row>
    <row r="3096" spans="1:19" ht="38.25" customHeight="1" x14ac:dyDescent="0.2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</row>
    <row r="3097" spans="1:19" ht="38.25" customHeight="1" x14ac:dyDescent="0.2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</row>
    <row r="3098" spans="1:19" ht="38.25" customHeight="1" x14ac:dyDescent="0.2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</row>
    <row r="3099" spans="1:19" ht="38.25" customHeight="1" x14ac:dyDescent="0.2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</row>
    <row r="3100" spans="1:19" ht="38.25" customHeight="1" x14ac:dyDescent="0.2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</row>
    <row r="3101" spans="1:19" ht="38.25" customHeight="1" x14ac:dyDescent="0.2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</row>
    <row r="3102" spans="1:19" ht="38.25" customHeight="1" x14ac:dyDescent="0.2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</row>
    <row r="3103" spans="1:19" s="9" customFormat="1" ht="24.75" customHeight="1" x14ac:dyDescent="0.2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  <c r="N3103" s="3"/>
      <c r="Q3103" s="10"/>
    </row>
    <row r="3104" spans="1:19" ht="23.1" customHeight="1" x14ac:dyDescent="0.2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</row>
    <row r="3105" spans="1:19" ht="12.75" customHeight="1" x14ac:dyDescent="0.2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</row>
    <row r="3106" spans="1:19" s="9" customFormat="1" ht="30" customHeight="1" x14ac:dyDescent="0.2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  <c r="N3106" s="3"/>
      <c r="O3106" s="7"/>
      <c r="P3106" s="7"/>
      <c r="Q3106" s="8"/>
      <c r="R3106" s="7"/>
    </row>
    <row r="3107" spans="1:19" s="9" customFormat="1" ht="19.5" customHeight="1" x14ac:dyDescent="0.2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  <c r="N3107" s="3"/>
      <c r="Q3107" s="10"/>
    </row>
    <row r="3108" spans="1:19" s="9" customFormat="1" ht="19.5" customHeight="1" x14ac:dyDescent="0.2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  <c r="N3108" s="3"/>
      <c r="Q3108" s="10"/>
    </row>
    <row r="3109" spans="1:19" s="9" customFormat="1" ht="42" customHeight="1" x14ac:dyDescent="0.2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  <c r="N3109" s="3"/>
      <c r="Q3109" s="10"/>
    </row>
    <row r="3110" spans="1:19" s="9" customFormat="1" ht="22.5" customHeight="1" x14ac:dyDescent="0.2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  <c r="N3110" s="3"/>
      <c r="O3110" s="15"/>
      <c r="P3110" s="15"/>
      <c r="Q3110" s="16"/>
      <c r="R3110" s="15"/>
    </row>
    <row r="3111" spans="1:19" s="6" customFormat="1" ht="19.5" customHeight="1" x14ac:dyDescent="0.2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  <c r="N3111" s="3"/>
      <c r="O3111" s="69"/>
      <c r="P3111" s="69"/>
      <c r="Q3111" s="69"/>
      <c r="R3111" s="69"/>
      <c r="S3111" s="69"/>
    </row>
    <row r="3112" spans="1:19" ht="38.25" customHeight="1" x14ac:dyDescent="0.2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  <c r="O3112" s="70"/>
      <c r="P3112" s="70"/>
      <c r="Q3112" s="67"/>
      <c r="R3112" s="67"/>
      <c r="S3112" s="67"/>
    </row>
    <row r="3113" spans="1:19" ht="38.25" customHeight="1" x14ac:dyDescent="0.2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  <c r="O3113" s="66"/>
      <c r="P3113" s="66"/>
      <c r="Q3113" s="67"/>
      <c r="R3113" s="67"/>
      <c r="S3113" s="67"/>
    </row>
    <row r="3114" spans="1:19" ht="38.25" customHeight="1" x14ac:dyDescent="0.2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  <c r="O3114" s="66"/>
      <c r="P3114" s="66"/>
      <c r="Q3114" s="67"/>
      <c r="R3114" s="67"/>
      <c r="S3114" s="67"/>
    </row>
    <row r="3115" spans="1:19" ht="38.25" customHeight="1" x14ac:dyDescent="0.2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  <c r="O3115" s="66"/>
      <c r="P3115" s="66"/>
      <c r="Q3115" s="71"/>
      <c r="R3115" s="71"/>
      <c r="S3115" s="71"/>
    </row>
    <row r="3116" spans="1:19" ht="38.25" customHeight="1" x14ac:dyDescent="0.2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  <c r="O3116" s="66"/>
      <c r="P3116" s="66"/>
      <c r="Q3116" s="67"/>
      <c r="R3116" s="67"/>
      <c r="S3116" s="67"/>
    </row>
    <row r="3117" spans="1:19" ht="38.25" customHeight="1" x14ac:dyDescent="0.2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  <c r="O3117" s="66"/>
      <c r="P3117" s="66"/>
      <c r="Q3117" s="67"/>
      <c r="R3117" s="67"/>
      <c r="S3117" s="67"/>
    </row>
    <row r="3118" spans="1:19" ht="38.25" customHeight="1" x14ac:dyDescent="0.2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  <c r="O3118" s="66"/>
      <c r="P3118" s="66"/>
      <c r="Q3118" s="67"/>
      <c r="R3118" s="67"/>
      <c r="S3118" s="67"/>
    </row>
    <row r="3119" spans="1:19" ht="38.25" customHeight="1" x14ac:dyDescent="0.2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  <c r="O3119" s="66"/>
      <c r="P3119" s="66"/>
      <c r="Q3119" s="67"/>
      <c r="R3119" s="67"/>
      <c r="S3119" s="67"/>
    </row>
    <row r="3120" spans="1:19" ht="38.25" customHeight="1" x14ac:dyDescent="0.2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  <c r="O3120" s="66"/>
      <c r="P3120" s="66"/>
      <c r="Q3120" s="68"/>
      <c r="R3120" s="68"/>
      <c r="S3120" s="68"/>
    </row>
    <row r="3121" spans="1:19" ht="38.25" customHeight="1" x14ac:dyDescent="0.2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  <c r="O3121" s="66"/>
      <c r="P3121" s="66"/>
      <c r="Q3121" s="68"/>
      <c r="R3121" s="68"/>
      <c r="S3121" s="68"/>
    </row>
    <row r="3122" spans="1:19" ht="38.25" customHeight="1" x14ac:dyDescent="0.2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  <c r="O3122" s="66"/>
      <c r="P3122" s="66"/>
      <c r="Q3122" s="68"/>
      <c r="R3122" s="68"/>
      <c r="S3122" s="68"/>
    </row>
    <row r="3123" spans="1:19" ht="38.25" customHeight="1" x14ac:dyDescent="0.2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  <c r="O3123" s="66"/>
      <c r="P3123" s="66"/>
      <c r="Q3123" s="68"/>
      <c r="R3123" s="68"/>
      <c r="S3123" s="68"/>
    </row>
    <row r="3124" spans="1:19" ht="38.25" customHeight="1" x14ac:dyDescent="0.2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  <c r="R3124" s="4"/>
      <c r="S3124" s="4"/>
    </row>
    <row r="3125" spans="1:19" ht="38.25" customHeight="1" x14ac:dyDescent="0.2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</row>
    <row r="3126" spans="1:19" ht="38.25" customHeight="1" x14ac:dyDescent="0.2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</row>
    <row r="3127" spans="1:19" ht="38.25" customHeight="1" x14ac:dyDescent="0.2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</row>
    <row r="3128" spans="1:19" ht="38.25" customHeight="1" x14ac:dyDescent="0.2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</row>
    <row r="3129" spans="1:19" ht="38.25" customHeight="1" x14ac:dyDescent="0.2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</row>
    <row r="3130" spans="1:19" ht="38.25" customHeight="1" x14ac:dyDescent="0.2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</row>
    <row r="3131" spans="1:19" ht="38.25" customHeight="1" x14ac:dyDescent="0.2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</row>
    <row r="3132" spans="1:19" ht="38.25" customHeight="1" x14ac:dyDescent="0.2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</row>
    <row r="3133" spans="1:19" ht="38.25" customHeight="1" x14ac:dyDescent="0.2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</row>
    <row r="3134" spans="1:19" ht="38.25" customHeight="1" x14ac:dyDescent="0.2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</row>
    <row r="3135" spans="1:19" s="9" customFormat="1" ht="24.75" customHeight="1" x14ac:dyDescent="0.2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  <c r="N3135" s="3"/>
      <c r="Q3135" s="10"/>
    </row>
    <row r="3136" spans="1:19" ht="23.1" customHeight="1" x14ac:dyDescent="0.2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</row>
    <row r="3137" spans="1:19" ht="12.75" customHeight="1" x14ac:dyDescent="0.2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</row>
    <row r="3138" spans="1:19" s="9" customFormat="1" ht="30" customHeight="1" x14ac:dyDescent="0.2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  <c r="N3138" s="3"/>
      <c r="O3138" s="7"/>
      <c r="P3138" s="7"/>
      <c r="Q3138" s="8"/>
      <c r="R3138" s="7"/>
    </row>
    <row r="3139" spans="1:19" s="9" customFormat="1" ht="19.5" customHeight="1" x14ac:dyDescent="0.2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  <c r="N3139" s="3"/>
      <c r="Q3139" s="10"/>
    </row>
    <row r="3140" spans="1:19" s="9" customFormat="1" ht="19.5" customHeight="1" x14ac:dyDescent="0.2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  <c r="N3140" s="3"/>
      <c r="Q3140" s="10"/>
    </row>
    <row r="3141" spans="1:19" s="9" customFormat="1" ht="42" customHeight="1" x14ac:dyDescent="0.2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  <c r="N3141" s="3"/>
      <c r="Q3141" s="10"/>
    </row>
    <row r="3142" spans="1:19" s="9" customFormat="1" ht="22.5" customHeight="1" x14ac:dyDescent="0.2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  <c r="N3142" s="3"/>
      <c r="O3142" s="15"/>
      <c r="P3142" s="15"/>
      <c r="Q3142" s="16"/>
      <c r="R3142" s="15"/>
    </row>
    <row r="3143" spans="1:19" s="6" customFormat="1" ht="19.5" customHeight="1" x14ac:dyDescent="0.2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  <c r="N3143" s="3"/>
      <c r="O3143" s="69"/>
      <c r="P3143" s="69"/>
      <c r="Q3143" s="69"/>
      <c r="R3143" s="69"/>
      <c r="S3143" s="69"/>
    </row>
    <row r="3144" spans="1:19" ht="38.25" customHeight="1" x14ac:dyDescent="0.2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  <c r="O3144" s="70"/>
      <c r="P3144" s="70"/>
      <c r="Q3144" s="67"/>
      <c r="R3144" s="67"/>
      <c r="S3144" s="67"/>
    </row>
    <row r="3145" spans="1:19" ht="38.25" customHeight="1" x14ac:dyDescent="0.2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  <c r="O3145" s="66"/>
      <c r="P3145" s="66"/>
      <c r="Q3145" s="67"/>
      <c r="R3145" s="67"/>
      <c r="S3145" s="67"/>
    </row>
    <row r="3146" spans="1:19" ht="38.25" customHeight="1" x14ac:dyDescent="0.2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  <c r="O3146" s="66"/>
      <c r="P3146" s="66"/>
      <c r="Q3146" s="67"/>
      <c r="R3146" s="67"/>
      <c r="S3146" s="67"/>
    </row>
    <row r="3147" spans="1:19" ht="38.25" customHeight="1" x14ac:dyDescent="0.2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  <c r="O3147" s="66"/>
      <c r="P3147" s="66"/>
      <c r="Q3147" s="71"/>
      <c r="R3147" s="71"/>
      <c r="S3147" s="71"/>
    </row>
    <row r="3148" spans="1:19" ht="38.25" customHeight="1" x14ac:dyDescent="0.2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  <c r="O3148" s="66"/>
      <c r="P3148" s="66"/>
      <c r="Q3148" s="67"/>
      <c r="R3148" s="67"/>
      <c r="S3148" s="67"/>
    </row>
    <row r="3149" spans="1:19" ht="38.25" customHeight="1" x14ac:dyDescent="0.2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  <c r="O3149" s="66"/>
      <c r="P3149" s="66"/>
      <c r="Q3149" s="67"/>
      <c r="R3149" s="67"/>
      <c r="S3149" s="67"/>
    </row>
    <row r="3150" spans="1:19" ht="38.25" customHeight="1" x14ac:dyDescent="0.2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  <c r="O3150" s="66"/>
      <c r="P3150" s="66"/>
      <c r="Q3150" s="67"/>
      <c r="R3150" s="67"/>
      <c r="S3150" s="67"/>
    </row>
    <row r="3151" spans="1:19" ht="38.25" customHeight="1" x14ac:dyDescent="0.2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  <c r="O3151" s="66"/>
      <c r="P3151" s="66"/>
      <c r="Q3151" s="67"/>
      <c r="R3151" s="67"/>
      <c r="S3151" s="67"/>
    </row>
    <row r="3152" spans="1:19" ht="38.25" customHeight="1" x14ac:dyDescent="0.2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  <c r="O3152" s="66"/>
      <c r="P3152" s="66"/>
      <c r="Q3152" s="68"/>
      <c r="R3152" s="68"/>
      <c r="S3152" s="68"/>
    </row>
    <row r="3153" spans="1:19" ht="38.25" customHeight="1" x14ac:dyDescent="0.2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  <c r="O3153" s="66"/>
      <c r="P3153" s="66"/>
      <c r="Q3153" s="68"/>
      <c r="R3153" s="68"/>
      <c r="S3153" s="68"/>
    </row>
    <row r="3154" spans="1:19" ht="38.25" customHeight="1" x14ac:dyDescent="0.2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  <c r="O3154" s="66"/>
      <c r="P3154" s="66"/>
      <c r="Q3154" s="68"/>
      <c r="R3154" s="68"/>
      <c r="S3154" s="68"/>
    </row>
    <row r="3155" spans="1:19" ht="38.25" customHeight="1" x14ac:dyDescent="0.2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  <c r="O3155" s="66"/>
      <c r="P3155" s="66"/>
      <c r="Q3155" s="68"/>
      <c r="R3155" s="68"/>
      <c r="S3155" s="68"/>
    </row>
    <row r="3156" spans="1:19" ht="38.25" customHeight="1" x14ac:dyDescent="0.2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  <c r="R3156" s="4"/>
      <c r="S3156" s="4"/>
    </row>
    <row r="3157" spans="1:19" ht="38.25" customHeight="1" x14ac:dyDescent="0.2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</row>
    <row r="3158" spans="1:19" ht="38.25" customHeight="1" x14ac:dyDescent="0.2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</row>
    <row r="3159" spans="1:19" ht="38.25" customHeight="1" x14ac:dyDescent="0.2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</row>
    <row r="3160" spans="1:19" ht="38.25" customHeight="1" x14ac:dyDescent="0.2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</row>
    <row r="3161" spans="1:19" ht="38.25" customHeight="1" x14ac:dyDescent="0.2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</row>
    <row r="3162" spans="1:19" ht="38.25" customHeight="1" x14ac:dyDescent="0.2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</row>
    <row r="3163" spans="1:19" ht="38.25" customHeight="1" x14ac:dyDescent="0.2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</row>
    <row r="3164" spans="1:19" ht="38.25" customHeight="1" x14ac:dyDescent="0.2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</row>
    <row r="3165" spans="1:19" ht="38.25" customHeight="1" x14ac:dyDescent="0.2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</row>
    <row r="3166" spans="1:19" ht="38.25" customHeight="1" x14ac:dyDescent="0.2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</row>
    <row r="3167" spans="1:19" s="9" customFormat="1" ht="24.75" customHeight="1" x14ac:dyDescent="0.2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  <c r="N3167" s="3"/>
      <c r="Q3167" s="10"/>
    </row>
    <row r="3168" spans="1:19" ht="23.1" customHeight="1" x14ac:dyDescent="0.2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</row>
    <row r="3169" spans="1:19" ht="12.75" customHeight="1" x14ac:dyDescent="0.2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</row>
    <row r="3170" spans="1:19" s="9" customFormat="1" ht="30" customHeight="1" x14ac:dyDescent="0.2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  <c r="N3170" s="3"/>
      <c r="O3170" s="7"/>
      <c r="P3170" s="7"/>
      <c r="Q3170" s="8"/>
      <c r="R3170" s="7"/>
    </row>
    <row r="3171" spans="1:19" s="9" customFormat="1" ht="19.5" customHeight="1" x14ac:dyDescent="0.2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  <c r="N3171" s="3"/>
      <c r="Q3171" s="10"/>
    </row>
    <row r="3172" spans="1:19" s="9" customFormat="1" ht="19.5" customHeight="1" x14ac:dyDescent="0.2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  <c r="N3172" s="3"/>
      <c r="Q3172" s="10"/>
    </row>
    <row r="3173" spans="1:19" s="9" customFormat="1" ht="42" customHeight="1" x14ac:dyDescent="0.2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  <c r="N3173" s="3"/>
      <c r="Q3173" s="10"/>
    </row>
    <row r="3174" spans="1:19" s="9" customFormat="1" ht="22.5" customHeight="1" x14ac:dyDescent="0.2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  <c r="N3174" s="3"/>
      <c r="O3174" s="15"/>
      <c r="P3174" s="15"/>
      <c r="Q3174" s="16"/>
      <c r="R3174" s="15"/>
    </row>
    <row r="3175" spans="1:19" s="6" customFormat="1" ht="19.5" customHeight="1" x14ac:dyDescent="0.2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  <c r="N3175" s="3"/>
      <c r="O3175" s="69"/>
      <c r="P3175" s="69"/>
      <c r="Q3175" s="69"/>
      <c r="R3175" s="69"/>
      <c r="S3175" s="69"/>
    </row>
    <row r="3176" spans="1:19" ht="38.25" customHeight="1" x14ac:dyDescent="0.2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  <c r="O3176" s="70"/>
      <c r="P3176" s="70"/>
      <c r="Q3176" s="67"/>
      <c r="R3176" s="67"/>
      <c r="S3176" s="67"/>
    </row>
    <row r="3177" spans="1:19" ht="38.25" customHeight="1" x14ac:dyDescent="0.2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  <c r="O3177" s="66"/>
      <c r="P3177" s="66"/>
      <c r="Q3177" s="67"/>
      <c r="R3177" s="67"/>
      <c r="S3177" s="67"/>
    </row>
    <row r="3178" spans="1:19" ht="38.25" customHeight="1" x14ac:dyDescent="0.2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  <c r="O3178" s="66"/>
      <c r="P3178" s="66"/>
      <c r="Q3178" s="67"/>
      <c r="R3178" s="67"/>
      <c r="S3178" s="67"/>
    </row>
    <row r="3179" spans="1:19" ht="38.25" customHeight="1" x14ac:dyDescent="0.2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  <c r="O3179" s="66"/>
      <c r="P3179" s="66"/>
      <c r="Q3179" s="71"/>
      <c r="R3179" s="71"/>
      <c r="S3179" s="71"/>
    </row>
    <row r="3180" spans="1:19" ht="38.25" customHeight="1" x14ac:dyDescent="0.2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  <c r="O3180" s="66"/>
      <c r="P3180" s="66"/>
      <c r="Q3180" s="67"/>
      <c r="R3180" s="67"/>
      <c r="S3180" s="67"/>
    </row>
    <row r="3181" spans="1:19" ht="38.25" customHeight="1" x14ac:dyDescent="0.2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  <c r="O3181" s="66"/>
      <c r="P3181" s="66"/>
      <c r="Q3181" s="67"/>
      <c r="R3181" s="67"/>
      <c r="S3181" s="67"/>
    </row>
    <row r="3182" spans="1:19" ht="38.25" customHeight="1" x14ac:dyDescent="0.2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  <c r="O3182" s="66"/>
      <c r="P3182" s="66"/>
      <c r="Q3182" s="67"/>
      <c r="R3182" s="67"/>
      <c r="S3182" s="67"/>
    </row>
    <row r="3183" spans="1:19" ht="38.25" customHeight="1" x14ac:dyDescent="0.2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  <c r="O3183" s="66"/>
      <c r="P3183" s="66"/>
      <c r="Q3183" s="67"/>
      <c r="R3183" s="67"/>
      <c r="S3183" s="67"/>
    </row>
    <row r="3184" spans="1:19" ht="38.25" customHeight="1" x14ac:dyDescent="0.2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  <c r="O3184" s="66"/>
      <c r="P3184" s="66"/>
      <c r="Q3184" s="68"/>
      <c r="R3184" s="68"/>
      <c r="S3184" s="68"/>
    </row>
    <row r="3185" spans="1:19" ht="38.25" customHeight="1" x14ac:dyDescent="0.2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  <c r="O3185" s="66"/>
      <c r="P3185" s="66"/>
      <c r="Q3185" s="68"/>
      <c r="R3185" s="68"/>
      <c r="S3185" s="68"/>
    </row>
    <row r="3186" spans="1:19" ht="38.25" customHeight="1" x14ac:dyDescent="0.2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  <c r="O3186" s="66"/>
      <c r="P3186" s="66"/>
      <c r="Q3186" s="68"/>
      <c r="R3186" s="68"/>
      <c r="S3186" s="68"/>
    </row>
    <row r="3187" spans="1:19" ht="38.25" customHeight="1" x14ac:dyDescent="0.2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  <c r="O3187" s="66"/>
      <c r="P3187" s="66"/>
      <c r="Q3187" s="68"/>
      <c r="R3187" s="68"/>
      <c r="S3187" s="68"/>
    </row>
    <row r="3188" spans="1:19" ht="38.25" customHeight="1" x14ac:dyDescent="0.2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  <c r="R3188" s="4"/>
      <c r="S3188" s="4"/>
    </row>
    <row r="3189" spans="1:19" ht="38.25" customHeight="1" x14ac:dyDescent="0.2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</row>
    <row r="3190" spans="1:19" ht="38.25" customHeight="1" x14ac:dyDescent="0.2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</row>
    <row r="3191" spans="1:19" ht="38.25" customHeight="1" x14ac:dyDescent="0.2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</row>
    <row r="3192" spans="1:19" ht="38.25" customHeight="1" x14ac:dyDescent="0.2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</row>
    <row r="3193" spans="1:19" ht="38.25" customHeight="1" x14ac:dyDescent="0.2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</row>
    <row r="3194" spans="1:19" ht="38.25" customHeight="1" x14ac:dyDescent="0.2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</row>
    <row r="3195" spans="1:19" ht="38.25" customHeight="1" x14ac:dyDescent="0.2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</row>
    <row r="3196" spans="1:19" ht="38.25" customHeight="1" x14ac:dyDescent="0.2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</row>
    <row r="3197" spans="1:19" ht="38.25" customHeight="1" x14ac:dyDescent="0.2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</row>
    <row r="3198" spans="1:19" ht="38.25" customHeight="1" x14ac:dyDescent="0.2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</row>
    <row r="3199" spans="1:19" s="9" customFormat="1" ht="24.75" customHeight="1" x14ac:dyDescent="0.2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  <c r="N3199" s="3"/>
      <c r="Q3199" s="10"/>
    </row>
    <row r="3200" spans="1:19" ht="23.1" customHeight="1" x14ac:dyDescent="0.2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</row>
    <row r="3201" spans="1:19" ht="12.75" customHeight="1" x14ac:dyDescent="0.2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</row>
    <row r="3202" spans="1:19" s="9" customFormat="1" ht="30" customHeight="1" x14ac:dyDescent="0.2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  <c r="N3202" s="3"/>
      <c r="O3202" s="7"/>
      <c r="P3202" s="7"/>
      <c r="Q3202" s="8"/>
      <c r="R3202" s="7"/>
    </row>
    <row r="3203" spans="1:19" s="9" customFormat="1" ht="19.5" customHeight="1" x14ac:dyDescent="0.2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  <c r="N3203" s="3"/>
      <c r="Q3203" s="10"/>
    </row>
    <row r="3204" spans="1:19" s="9" customFormat="1" ht="19.5" customHeight="1" x14ac:dyDescent="0.2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  <c r="N3204" s="3"/>
      <c r="Q3204" s="10"/>
    </row>
    <row r="3205" spans="1:19" s="9" customFormat="1" ht="42" customHeight="1" x14ac:dyDescent="0.2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  <c r="N3205" s="3"/>
      <c r="Q3205" s="10"/>
    </row>
    <row r="3206" spans="1:19" s="9" customFormat="1" ht="22.5" customHeight="1" x14ac:dyDescent="0.2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  <c r="N3206" s="3"/>
      <c r="O3206" s="15"/>
      <c r="P3206" s="15"/>
      <c r="Q3206" s="16"/>
      <c r="R3206" s="15"/>
    </row>
    <row r="3207" spans="1:19" s="6" customFormat="1" ht="19.5" customHeight="1" x14ac:dyDescent="0.2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  <c r="N3207" s="3"/>
      <c r="O3207" s="69"/>
      <c r="P3207" s="69"/>
      <c r="Q3207" s="69"/>
      <c r="R3207" s="69"/>
      <c r="S3207" s="69"/>
    </row>
    <row r="3208" spans="1:19" ht="38.25" customHeight="1" x14ac:dyDescent="0.2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  <c r="O3208" s="70"/>
      <c r="P3208" s="70"/>
      <c r="Q3208" s="67"/>
      <c r="R3208" s="67"/>
      <c r="S3208" s="67"/>
    </row>
    <row r="3209" spans="1:19" ht="38.25" customHeight="1" x14ac:dyDescent="0.2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  <c r="O3209" s="66"/>
      <c r="P3209" s="66"/>
      <c r="Q3209" s="67"/>
      <c r="R3209" s="67"/>
      <c r="S3209" s="67"/>
    </row>
    <row r="3210" spans="1:19" ht="38.25" customHeight="1" x14ac:dyDescent="0.2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  <c r="O3210" s="66"/>
      <c r="P3210" s="66"/>
      <c r="Q3210" s="67"/>
      <c r="R3210" s="67"/>
      <c r="S3210" s="67"/>
    </row>
    <row r="3211" spans="1:19" ht="38.25" customHeight="1" x14ac:dyDescent="0.2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  <c r="O3211" s="66"/>
      <c r="P3211" s="66"/>
      <c r="Q3211" s="71"/>
      <c r="R3211" s="71"/>
      <c r="S3211" s="71"/>
    </row>
    <row r="3212" spans="1:19" ht="38.25" customHeight="1" x14ac:dyDescent="0.2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  <c r="O3212" s="66"/>
      <c r="P3212" s="66"/>
      <c r="Q3212" s="67"/>
      <c r="R3212" s="67"/>
      <c r="S3212" s="67"/>
    </row>
    <row r="3213" spans="1:19" ht="38.25" customHeight="1" x14ac:dyDescent="0.2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  <c r="O3213" s="66"/>
      <c r="P3213" s="66"/>
      <c r="Q3213" s="67"/>
      <c r="R3213" s="67"/>
      <c r="S3213" s="67"/>
    </row>
    <row r="3214" spans="1:19" ht="38.25" customHeight="1" x14ac:dyDescent="0.2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  <c r="O3214" s="66"/>
      <c r="P3214" s="66"/>
      <c r="Q3214" s="67"/>
      <c r="R3214" s="67"/>
      <c r="S3214" s="67"/>
    </row>
    <row r="3215" spans="1:19" ht="38.25" customHeight="1" x14ac:dyDescent="0.2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  <c r="O3215" s="66"/>
      <c r="P3215" s="66"/>
      <c r="Q3215" s="67"/>
      <c r="R3215" s="67"/>
      <c r="S3215" s="67"/>
    </row>
    <row r="3216" spans="1:19" ht="38.25" customHeight="1" x14ac:dyDescent="0.2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  <c r="O3216" s="66"/>
      <c r="P3216" s="66"/>
      <c r="Q3216" s="68"/>
      <c r="R3216" s="68"/>
      <c r="S3216" s="68"/>
    </row>
    <row r="3217" spans="1:19" ht="38.25" customHeight="1" x14ac:dyDescent="0.2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  <c r="O3217" s="66"/>
      <c r="P3217" s="66"/>
      <c r="Q3217" s="68"/>
      <c r="R3217" s="68"/>
      <c r="S3217" s="68"/>
    </row>
    <row r="3218" spans="1:19" ht="38.25" customHeight="1" x14ac:dyDescent="0.2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  <c r="O3218" s="66"/>
      <c r="P3218" s="66"/>
      <c r="Q3218" s="68"/>
      <c r="R3218" s="68"/>
      <c r="S3218" s="68"/>
    </row>
    <row r="3219" spans="1:19" ht="38.25" customHeight="1" x14ac:dyDescent="0.2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  <c r="O3219" s="66"/>
      <c r="P3219" s="66"/>
      <c r="Q3219" s="68"/>
      <c r="R3219" s="68"/>
      <c r="S3219" s="68"/>
    </row>
    <row r="3220" spans="1:19" ht="38.25" customHeight="1" x14ac:dyDescent="0.2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  <c r="R3220" s="4"/>
      <c r="S3220" s="4"/>
    </row>
    <row r="3221" spans="1:19" ht="38.25" customHeight="1" x14ac:dyDescent="0.2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</row>
    <row r="3222" spans="1:19" ht="38.25" customHeight="1" x14ac:dyDescent="0.2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</row>
    <row r="3223" spans="1:19" ht="38.25" customHeight="1" x14ac:dyDescent="0.2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</row>
    <row r="3224" spans="1:19" ht="38.25" customHeight="1" x14ac:dyDescent="0.2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</row>
    <row r="3225" spans="1:19" ht="38.25" customHeight="1" x14ac:dyDescent="0.2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</row>
    <row r="3226" spans="1:19" ht="38.25" customHeight="1" x14ac:dyDescent="0.2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</row>
    <row r="3227" spans="1:19" ht="38.25" customHeight="1" x14ac:dyDescent="0.2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</row>
    <row r="3228" spans="1:19" ht="38.25" customHeight="1" x14ac:dyDescent="0.2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</row>
    <row r="3229" spans="1:19" ht="38.25" customHeight="1" x14ac:dyDescent="0.2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</row>
    <row r="3230" spans="1:19" ht="38.25" customHeight="1" x14ac:dyDescent="0.2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</row>
    <row r="3231" spans="1:19" s="9" customFormat="1" ht="24.75" customHeight="1" x14ac:dyDescent="0.2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  <c r="N3231" s="3"/>
      <c r="Q3231" s="10"/>
    </row>
    <row r="3232" spans="1:19" ht="23.1" customHeight="1" x14ac:dyDescent="0.2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</row>
  </sheetData>
  <mergeCells count="2645">
    <mergeCell ref="B2:C2"/>
    <mergeCell ref="D2:J2"/>
    <mergeCell ref="K2:L3"/>
    <mergeCell ref="B3:C3"/>
    <mergeCell ref="D3:J3"/>
    <mergeCell ref="B4:C4"/>
    <mergeCell ref="D4:E4"/>
    <mergeCell ref="F4:J4"/>
    <mergeCell ref="B5:B6"/>
    <mergeCell ref="E5:K5"/>
    <mergeCell ref="E7:K7"/>
    <mergeCell ref="O7:S7"/>
    <mergeCell ref="E8:K8"/>
    <mergeCell ref="O8:P8"/>
    <mergeCell ref="Q8:S8"/>
    <mergeCell ref="E9:K9"/>
    <mergeCell ref="O9:P9"/>
    <mergeCell ref="Q9:S9"/>
    <mergeCell ref="E10:K10"/>
    <mergeCell ref="O10:P10"/>
    <mergeCell ref="Q10:S10"/>
    <mergeCell ref="E11:K11"/>
    <mergeCell ref="O11:P11"/>
    <mergeCell ref="Q11:S11"/>
    <mergeCell ref="E12:K12"/>
    <mergeCell ref="O12:P12"/>
    <mergeCell ref="Q12:S12"/>
    <mergeCell ref="C13:K13"/>
    <mergeCell ref="O13:P13"/>
    <mergeCell ref="Q13:S13"/>
    <mergeCell ref="E14:K14"/>
    <mergeCell ref="O14:P14"/>
    <mergeCell ref="Q14:S14"/>
    <mergeCell ref="E15:K15"/>
    <mergeCell ref="O15:P15"/>
    <mergeCell ref="Q15:S15"/>
    <mergeCell ref="D16:K16"/>
    <mergeCell ref="O16:P16"/>
    <mergeCell ref="Q16:S16"/>
    <mergeCell ref="O17:P17"/>
    <mergeCell ref="Q17:S17"/>
    <mergeCell ref="O18:P18"/>
    <mergeCell ref="Q18:S18"/>
    <mergeCell ref="O19:P19"/>
    <mergeCell ref="Q19:S19"/>
    <mergeCell ref="C29:K29"/>
    <mergeCell ref="B31:G31"/>
    <mergeCell ref="I31:L31"/>
    <mergeCell ref="B32:L32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B40:B43"/>
    <mergeCell ref="L40:L42"/>
    <mergeCell ref="O40:P40"/>
    <mergeCell ref="Q40:S40"/>
    <mergeCell ref="O41:P41"/>
    <mergeCell ref="Q41:S41"/>
    <mergeCell ref="O42:P42"/>
    <mergeCell ref="Q42:S42"/>
    <mergeCell ref="O43:P43"/>
    <mergeCell ref="Q43:S43"/>
    <mergeCell ref="B44:B46"/>
    <mergeCell ref="L44:L45"/>
    <mergeCell ref="O44:P44"/>
    <mergeCell ref="Q44:S44"/>
    <mergeCell ref="O45:P45"/>
    <mergeCell ref="Q45:S45"/>
    <mergeCell ref="O46:P46"/>
    <mergeCell ref="Q46:S46"/>
    <mergeCell ref="B47:B49"/>
    <mergeCell ref="L47:L48"/>
    <mergeCell ref="O47:P47"/>
    <mergeCell ref="Q47:S47"/>
    <mergeCell ref="O48:P48"/>
    <mergeCell ref="Q48:S48"/>
    <mergeCell ref="O49:P49"/>
    <mergeCell ref="Q49:S49"/>
    <mergeCell ref="B50:B52"/>
    <mergeCell ref="L50:L51"/>
    <mergeCell ref="O50:P50"/>
    <mergeCell ref="Q50:S50"/>
    <mergeCell ref="O51:P51"/>
    <mergeCell ref="Q51:S51"/>
    <mergeCell ref="L53:L58"/>
    <mergeCell ref="B54:B59"/>
    <mergeCell ref="L60:L61"/>
    <mergeCell ref="B61:B62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L72:L74"/>
    <mergeCell ref="O72:P72"/>
    <mergeCell ref="Q72:S72"/>
    <mergeCell ref="B73:B75"/>
    <mergeCell ref="O73:P73"/>
    <mergeCell ref="Q73:S73"/>
    <mergeCell ref="O74:P74"/>
    <mergeCell ref="Q74:S74"/>
    <mergeCell ref="O75:P75"/>
    <mergeCell ref="Q75:S75"/>
    <mergeCell ref="L76:L82"/>
    <mergeCell ref="O76:P76"/>
    <mergeCell ref="Q76:S76"/>
    <mergeCell ref="B77:B83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L84:L90"/>
    <mergeCell ref="B85:B91"/>
    <mergeCell ref="L92:L93"/>
    <mergeCell ref="B93:B94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L104:L106"/>
    <mergeCell ref="O104:P104"/>
    <mergeCell ref="Q104:S104"/>
    <mergeCell ref="B105:B107"/>
    <mergeCell ref="O105:P105"/>
    <mergeCell ref="Q105:S105"/>
    <mergeCell ref="O106:P106"/>
    <mergeCell ref="Q106:S106"/>
    <mergeCell ref="O107:P107"/>
    <mergeCell ref="Q107:S107"/>
    <mergeCell ref="L108:L109"/>
    <mergeCell ref="O108:P108"/>
    <mergeCell ref="Q108:S108"/>
    <mergeCell ref="B109:B110"/>
    <mergeCell ref="O109:P109"/>
    <mergeCell ref="Q109:S109"/>
    <mergeCell ref="O110:P110"/>
    <mergeCell ref="Q110:S110"/>
    <mergeCell ref="L111:L112"/>
    <mergeCell ref="O111:P111"/>
    <mergeCell ref="Q111:S111"/>
    <mergeCell ref="B112:B113"/>
    <mergeCell ref="O112:P112"/>
    <mergeCell ref="Q112:S112"/>
    <mergeCell ref="O113:P113"/>
    <mergeCell ref="Q113:S113"/>
    <mergeCell ref="L114:L115"/>
    <mergeCell ref="O114:P114"/>
    <mergeCell ref="Q114:S114"/>
    <mergeCell ref="B115:B116"/>
    <mergeCell ref="O115:P115"/>
    <mergeCell ref="Q115:S115"/>
    <mergeCell ref="B117:B119"/>
    <mergeCell ref="L117:L118"/>
    <mergeCell ref="B120:B122"/>
    <mergeCell ref="L120:L121"/>
    <mergeCell ref="B123:B125"/>
    <mergeCell ref="L123:L124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B159:G159"/>
    <mergeCell ref="I159:L159"/>
    <mergeCell ref="B160:L160"/>
    <mergeCell ref="O135:S135"/>
    <mergeCell ref="B136:B138"/>
    <mergeCell ref="L136:L137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O199:S199"/>
    <mergeCell ref="O200:P200"/>
    <mergeCell ref="Q200:S200"/>
    <mergeCell ref="O201:P201"/>
    <mergeCell ref="Q201:S201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O211:P211"/>
    <mergeCell ref="Q211:S21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O327:S327"/>
    <mergeCell ref="O328:P328"/>
    <mergeCell ref="Q328:S328"/>
    <mergeCell ref="O329:P329"/>
    <mergeCell ref="Q329:S329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O339:P339"/>
    <mergeCell ref="Q339:S33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O455:S455"/>
    <mergeCell ref="O456:P456"/>
    <mergeCell ref="Q456:S456"/>
    <mergeCell ref="O457:P457"/>
    <mergeCell ref="Q457:S457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O467:P467"/>
    <mergeCell ref="Q467:S46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O583:S583"/>
    <mergeCell ref="O584:P584"/>
    <mergeCell ref="Q584:S584"/>
    <mergeCell ref="O585:P585"/>
    <mergeCell ref="Q585:S585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O595:P595"/>
    <mergeCell ref="Q595:S59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O711:S711"/>
    <mergeCell ref="O712:P712"/>
    <mergeCell ref="Q712:S712"/>
    <mergeCell ref="O713:P713"/>
    <mergeCell ref="Q713:S713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O723:P723"/>
    <mergeCell ref="Q723:S72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O839:S839"/>
    <mergeCell ref="O840:P840"/>
    <mergeCell ref="Q840:S840"/>
    <mergeCell ref="O841:P841"/>
    <mergeCell ref="Q841:S841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O851:P851"/>
    <mergeCell ref="Q851:S85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O967:S967"/>
    <mergeCell ref="O968:P968"/>
    <mergeCell ref="Q968:S968"/>
    <mergeCell ref="O969:P969"/>
    <mergeCell ref="Q969:S969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O979:P979"/>
    <mergeCell ref="Q979:S97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O1095:S1095"/>
    <mergeCell ref="O1096:P1096"/>
    <mergeCell ref="Q1096:S1096"/>
    <mergeCell ref="O1097:P1097"/>
    <mergeCell ref="Q1097:S1097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O1107:P1107"/>
    <mergeCell ref="Q1107:S110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O1223:S1223"/>
    <mergeCell ref="O1224:P1224"/>
    <mergeCell ref="Q1224:S1224"/>
    <mergeCell ref="O1225:P1225"/>
    <mergeCell ref="Q1225:S1225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O1235:P1235"/>
    <mergeCell ref="Q1235:S123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O1351:S1351"/>
    <mergeCell ref="O1352:P1352"/>
    <mergeCell ref="Q1352:S1352"/>
    <mergeCell ref="O1353:P1353"/>
    <mergeCell ref="Q1353:S1353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O1363:P1363"/>
    <mergeCell ref="Q1363:S136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O1479:S1479"/>
    <mergeCell ref="O1480:P1480"/>
    <mergeCell ref="Q1480:S1480"/>
    <mergeCell ref="O1481:P1481"/>
    <mergeCell ref="Q1481:S1481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O1491:P1491"/>
    <mergeCell ref="Q1491:S149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O1607:S1607"/>
    <mergeCell ref="O1608:P1608"/>
    <mergeCell ref="Q1608:S1608"/>
    <mergeCell ref="O1609:P1609"/>
    <mergeCell ref="Q1609:S1609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O1619:P1619"/>
    <mergeCell ref="Q1619:S161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O1735:S1735"/>
    <mergeCell ref="O1736:P1736"/>
    <mergeCell ref="Q1736:S1736"/>
    <mergeCell ref="O1737:P1737"/>
    <mergeCell ref="Q1737:S1737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O1747:P1747"/>
    <mergeCell ref="Q1747:S174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O1863:S1863"/>
    <mergeCell ref="O1864:P1864"/>
    <mergeCell ref="Q1864:S1864"/>
    <mergeCell ref="O1865:P1865"/>
    <mergeCell ref="Q1865:S1865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O1875:P1875"/>
    <mergeCell ref="Q1875:S187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27:S1927"/>
    <mergeCell ref="O1928:P1928"/>
    <mergeCell ref="Q1928:S1928"/>
    <mergeCell ref="O1929:P1929"/>
    <mergeCell ref="Q1929:S1929"/>
    <mergeCell ref="O1930:P1930"/>
    <mergeCell ref="Q1930:S1930"/>
    <mergeCell ref="O1931:P1931"/>
    <mergeCell ref="Q1931:S1931"/>
    <mergeCell ref="O1932:P1932"/>
    <mergeCell ref="Q1932:S1932"/>
    <mergeCell ref="O1933:P1933"/>
    <mergeCell ref="Q1933:S193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34:P1934"/>
    <mergeCell ref="Q1934:S1934"/>
    <mergeCell ref="O1935:P1935"/>
    <mergeCell ref="Q1935:S1935"/>
    <mergeCell ref="O1936:P1936"/>
    <mergeCell ref="Q1936:S1936"/>
    <mergeCell ref="O1937:P1937"/>
    <mergeCell ref="Q1937:S1937"/>
    <mergeCell ref="O1938:P1938"/>
    <mergeCell ref="Q1938:S1938"/>
    <mergeCell ref="O1939:P1939"/>
    <mergeCell ref="Q1939:S1939"/>
    <mergeCell ref="O1991:S1991"/>
    <mergeCell ref="O1992:P1992"/>
    <mergeCell ref="Q1992:S1992"/>
    <mergeCell ref="O1993:P1993"/>
    <mergeCell ref="Q1993:S1993"/>
    <mergeCell ref="O1965:P1965"/>
    <mergeCell ref="Q1965:S1965"/>
    <mergeCell ref="O1966:P1966"/>
    <mergeCell ref="Q1966:S1966"/>
    <mergeCell ref="O1967:P1967"/>
    <mergeCell ref="Q1967:S1967"/>
    <mergeCell ref="O1968:P1968"/>
    <mergeCell ref="Q1968:S1968"/>
    <mergeCell ref="O1969:P1969"/>
    <mergeCell ref="Q1969:S1969"/>
    <mergeCell ref="O1970:P1970"/>
    <mergeCell ref="Q1970:S1970"/>
    <mergeCell ref="O1971:P1971"/>
    <mergeCell ref="Q1971:S1971"/>
    <mergeCell ref="O2003:P2003"/>
    <mergeCell ref="Q2003:S2003"/>
    <mergeCell ref="O1994:P1994"/>
    <mergeCell ref="Q1994:S1994"/>
    <mergeCell ref="O1995:P1995"/>
    <mergeCell ref="Q1995:S1995"/>
    <mergeCell ref="O1996:P1996"/>
    <mergeCell ref="Q1996:S1996"/>
    <mergeCell ref="O1997:P1997"/>
    <mergeCell ref="Q1997:S1997"/>
    <mergeCell ref="O1998:P1998"/>
    <mergeCell ref="Q1998:S1998"/>
    <mergeCell ref="O1999:P1999"/>
    <mergeCell ref="Q1999:S1999"/>
    <mergeCell ref="O2000:P2000"/>
    <mergeCell ref="Q2000:S2000"/>
    <mergeCell ref="O2001:P2001"/>
    <mergeCell ref="Q2001:S2001"/>
    <mergeCell ref="O2002:P2002"/>
    <mergeCell ref="Q2002:S2002"/>
    <mergeCell ref="O2023:S2023"/>
    <mergeCell ref="O2024:P2024"/>
    <mergeCell ref="Q2024:S2024"/>
    <mergeCell ref="O2025:P2025"/>
    <mergeCell ref="Q2025:S2025"/>
    <mergeCell ref="O2026:P2026"/>
    <mergeCell ref="Q2026:S2026"/>
    <mergeCell ref="O2027:P2027"/>
    <mergeCell ref="Q2027:S2027"/>
    <mergeCell ref="O2028:P2028"/>
    <mergeCell ref="Q2028:S2028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O2058:P2058"/>
    <mergeCell ref="Q2058:S2058"/>
    <mergeCell ref="O2059:P2059"/>
    <mergeCell ref="Q2059:S2059"/>
    <mergeCell ref="O2060:P2060"/>
    <mergeCell ref="Q2060:S2060"/>
    <mergeCell ref="O2061:P2061"/>
    <mergeCell ref="Q2061:S2061"/>
    <mergeCell ref="O2032:P2032"/>
    <mergeCell ref="Q2032:S2032"/>
    <mergeCell ref="O2033:P2033"/>
    <mergeCell ref="Q2033:S2033"/>
    <mergeCell ref="O2034:P2034"/>
    <mergeCell ref="Q2034:S2034"/>
    <mergeCell ref="O2035:P2035"/>
    <mergeCell ref="Q2035:S2035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62:P2062"/>
    <mergeCell ref="Q2062:S2062"/>
    <mergeCell ref="O2063:P2063"/>
    <mergeCell ref="Q2063:S2063"/>
    <mergeCell ref="O2064:P2064"/>
    <mergeCell ref="Q2064:S2064"/>
    <mergeCell ref="O2065:P2065"/>
    <mergeCell ref="Q2065:S2065"/>
    <mergeCell ref="O2066:P2066"/>
    <mergeCell ref="Q2066:S2066"/>
    <mergeCell ref="O2067:P2067"/>
    <mergeCell ref="Q2067:S2067"/>
    <mergeCell ref="O2119:S2119"/>
    <mergeCell ref="O2120:P2120"/>
    <mergeCell ref="Q2120:S2120"/>
    <mergeCell ref="O2121:P2121"/>
    <mergeCell ref="Q2121:S2121"/>
    <mergeCell ref="O2093:P2093"/>
    <mergeCell ref="Q2093:S2093"/>
    <mergeCell ref="O2094:P2094"/>
    <mergeCell ref="Q2094:S2094"/>
    <mergeCell ref="O2095:P2095"/>
    <mergeCell ref="Q2095:S2095"/>
    <mergeCell ref="O2096:P2096"/>
    <mergeCell ref="Q2096:S2096"/>
    <mergeCell ref="O2097:P2097"/>
    <mergeCell ref="Q2097:S2097"/>
    <mergeCell ref="O2098:P2098"/>
    <mergeCell ref="Q2098:S2098"/>
    <mergeCell ref="O2099:P2099"/>
    <mergeCell ref="Q2099:S2099"/>
    <mergeCell ref="O2131:P2131"/>
    <mergeCell ref="Q2131:S2131"/>
    <mergeCell ref="O2122:P2122"/>
    <mergeCell ref="Q2122:S2122"/>
    <mergeCell ref="O2123:P2123"/>
    <mergeCell ref="Q2123:S2123"/>
    <mergeCell ref="O2124:P2124"/>
    <mergeCell ref="Q2124:S2124"/>
    <mergeCell ref="O2125:P2125"/>
    <mergeCell ref="Q2125:S2125"/>
    <mergeCell ref="O2126:P2126"/>
    <mergeCell ref="Q2126:S2126"/>
    <mergeCell ref="O2127:P2127"/>
    <mergeCell ref="Q2127:S2127"/>
    <mergeCell ref="O2128:P2128"/>
    <mergeCell ref="Q2128:S2128"/>
    <mergeCell ref="O2129:P2129"/>
    <mergeCell ref="Q2129:S2129"/>
    <mergeCell ref="O2130:P2130"/>
    <mergeCell ref="Q2130:S2130"/>
    <mergeCell ref="O2151:S2151"/>
    <mergeCell ref="O2152:P2152"/>
    <mergeCell ref="Q2152:S2152"/>
    <mergeCell ref="O2153:P2153"/>
    <mergeCell ref="Q2153:S2153"/>
    <mergeCell ref="O2154:P2154"/>
    <mergeCell ref="Q2154:S2154"/>
    <mergeCell ref="O2155:P2155"/>
    <mergeCell ref="Q2155:S2155"/>
    <mergeCell ref="O2156:P2156"/>
    <mergeCell ref="Q2156:S2156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O2186:P2186"/>
    <mergeCell ref="Q2186:S2186"/>
    <mergeCell ref="O2187:P2187"/>
    <mergeCell ref="Q2187:S2187"/>
    <mergeCell ref="O2188:P2188"/>
    <mergeCell ref="Q2188:S2188"/>
    <mergeCell ref="O2189:P2189"/>
    <mergeCell ref="Q2189:S2189"/>
    <mergeCell ref="O2160:P2160"/>
    <mergeCell ref="Q2160:S2160"/>
    <mergeCell ref="O2161:P2161"/>
    <mergeCell ref="Q2161:S2161"/>
    <mergeCell ref="O2162:P2162"/>
    <mergeCell ref="Q2162:S2162"/>
    <mergeCell ref="O2163:P2163"/>
    <mergeCell ref="Q2163:S2163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190:P2190"/>
    <mergeCell ref="Q2190:S2190"/>
    <mergeCell ref="O2191:P2191"/>
    <mergeCell ref="Q2191:S2191"/>
    <mergeCell ref="O2192:P2192"/>
    <mergeCell ref="Q2192:S2192"/>
    <mergeCell ref="O2193:P2193"/>
    <mergeCell ref="Q2193:S2193"/>
    <mergeCell ref="O2194:P2194"/>
    <mergeCell ref="Q2194:S2194"/>
    <mergeCell ref="O2195:P2195"/>
    <mergeCell ref="Q2195:S2195"/>
    <mergeCell ref="O2247:S2247"/>
    <mergeCell ref="O2248:P2248"/>
    <mergeCell ref="Q2248:S2248"/>
    <mergeCell ref="O2249:P2249"/>
    <mergeCell ref="Q2249:S2249"/>
    <mergeCell ref="O2221:P2221"/>
    <mergeCell ref="Q2221:S2221"/>
    <mergeCell ref="O2222:P2222"/>
    <mergeCell ref="Q2222:S2222"/>
    <mergeCell ref="O2223:P2223"/>
    <mergeCell ref="Q2223:S2223"/>
    <mergeCell ref="O2224:P2224"/>
    <mergeCell ref="Q2224:S2224"/>
    <mergeCell ref="O2225:P2225"/>
    <mergeCell ref="Q2225:S2225"/>
    <mergeCell ref="O2226:P2226"/>
    <mergeCell ref="Q2226:S2226"/>
    <mergeCell ref="O2227:P2227"/>
    <mergeCell ref="Q2227:S2227"/>
    <mergeCell ref="O2259:P2259"/>
    <mergeCell ref="Q2259:S2259"/>
    <mergeCell ref="O2250:P2250"/>
    <mergeCell ref="Q2250:S2250"/>
    <mergeCell ref="O2251:P2251"/>
    <mergeCell ref="Q2251:S2251"/>
    <mergeCell ref="O2252:P2252"/>
    <mergeCell ref="Q2252:S2252"/>
    <mergeCell ref="O2253:P2253"/>
    <mergeCell ref="Q2253:S2253"/>
    <mergeCell ref="O2254:P2254"/>
    <mergeCell ref="Q2254:S2254"/>
    <mergeCell ref="O2255:P2255"/>
    <mergeCell ref="Q2255:S2255"/>
    <mergeCell ref="O2256:P2256"/>
    <mergeCell ref="Q2256:S2256"/>
    <mergeCell ref="O2257:P2257"/>
    <mergeCell ref="Q2257:S2257"/>
    <mergeCell ref="O2258:P2258"/>
    <mergeCell ref="Q2258:S2258"/>
    <mergeCell ref="O2279:S2279"/>
    <mergeCell ref="O2280:P2280"/>
    <mergeCell ref="Q2280:S2280"/>
    <mergeCell ref="O2281:P2281"/>
    <mergeCell ref="Q2281:S2281"/>
    <mergeCell ref="O2282:P2282"/>
    <mergeCell ref="Q2282:S2282"/>
    <mergeCell ref="O2283:P2283"/>
    <mergeCell ref="Q2283:S2283"/>
    <mergeCell ref="O2284:P2284"/>
    <mergeCell ref="Q2284:S2284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O2314:P2314"/>
    <mergeCell ref="Q2314:S2314"/>
    <mergeCell ref="O2315:P2315"/>
    <mergeCell ref="Q2315:S2315"/>
    <mergeCell ref="O2316:P2316"/>
    <mergeCell ref="Q2316:S2316"/>
    <mergeCell ref="O2317:P2317"/>
    <mergeCell ref="Q2317:S2317"/>
    <mergeCell ref="O2288:P2288"/>
    <mergeCell ref="Q2288:S2288"/>
    <mergeCell ref="O2289:P2289"/>
    <mergeCell ref="Q2289:S2289"/>
    <mergeCell ref="O2290:P2290"/>
    <mergeCell ref="Q2290:S2290"/>
    <mergeCell ref="O2291:P2291"/>
    <mergeCell ref="Q2291:S2291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18:P2318"/>
    <mergeCell ref="Q2318:S2318"/>
    <mergeCell ref="O2319:P2319"/>
    <mergeCell ref="Q2319:S2319"/>
    <mergeCell ref="O2320:P2320"/>
    <mergeCell ref="Q2320:S2320"/>
    <mergeCell ref="O2321:P2321"/>
    <mergeCell ref="Q2321:S2321"/>
    <mergeCell ref="O2322:P2322"/>
    <mergeCell ref="Q2322:S2322"/>
    <mergeCell ref="O2323:P2323"/>
    <mergeCell ref="Q2323:S2323"/>
    <mergeCell ref="O2375:S2375"/>
    <mergeCell ref="O2376:P2376"/>
    <mergeCell ref="Q2376:S2376"/>
    <mergeCell ref="O2377:P2377"/>
    <mergeCell ref="Q2377:S2377"/>
    <mergeCell ref="O2349:P2349"/>
    <mergeCell ref="Q2349:S2349"/>
    <mergeCell ref="O2350:P2350"/>
    <mergeCell ref="Q2350:S2350"/>
    <mergeCell ref="O2351:P2351"/>
    <mergeCell ref="Q2351:S2351"/>
    <mergeCell ref="O2352:P2352"/>
    <mergeCell ref="Q2352:S2352"/>
    <mergeCell ref="O2353:P2353"/>
    <mergeCell ref="Q2353:S2353"/>
    <mergeCell ref="O2354:P2354"/>
    <mergeCell ref="Q2354:S2354"/>
    <mergeCell ref="O2355:P2355"/>
    <mergeCell ref="Q2355:S2355"/>
    <mergeCell ref="O2387:P2387"/>
    <mergeCell ref="Q2387:S2387"/>
    <mergeCell ref="O2378:P2378"/>
    <mergeCell ref="Q2378:S2378"/>
    <mergeCell ref="O2379:P2379"/>
    <mergeCell ref="Q2379:S2379"/>
    <mergeCell ref="O2380:P2380"/>
    <mergeCell ref="Q2380:S2380"/>
    <mergeCell ref="O2381:P2381"/>
    <mergeCell ref="Q2381:S2381"/>
    <mergeCell ref="O2382:P2382"/>
    <mergeCell ref="Q2382:S2382"/>
    <mergeCell ref="O2383:P2383"/>
    <mergeCell ref="Q2383:S2383"/>
    <mergeCell ref="O2384:P2384"/>
    <mergeCell ref="Q2384:S2384"/>
    <mergeCell ref="O2385:P2385"/>
    <mergeCell ref="Q2385:S2385"/>
    <mergeCell ref="O2386:P2386"/>
    <mergeCell ref="Q2386:S2386"/>
    <mergeCell ref="O2407:S2407"/>
    <mergeCell ref="O2408:P2408"/>
    <mergeCell ref="Q2408:S2408"/>
    <mergeCell ref="O2409:P2409"/>
    <mergeCell ref="Q2409:S2409"/>
    <mergeCell ref="O2410:P2410"/>
    <mergeCell ref="Q2410:S2410"/>
    <mergeCell ref="O2411:P2411"/>
    <mergeCell ref="Q2411:S2411"/>
    <mergeCell ref="O2412:P2412"/>
    <mergeCell ref="Q2412:S2412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O2442:P2442"/>
    <mergeCell ref="Q2442:S2442"/>
    <mergeCell ref="O2443:P2443"/>
    <mergeCell ref="Q2443:S2443"/>
    <mergeCell ref="O2444:P2444"/>
    <mergeCell ref="Q2444:S2444"/>
    <mergeCell ref="O2445:P2445"/>
    <mergeCell ref="Q2445:S2445"/>
    <mergeCell ref="O2416:P2416"/>
    <mergeCell ref="Q2416:S2416"/>
    <mergeCell ref="O2417:P2417"/>
    <mergeCell ref="Q2417:S2417"/>
    <mergeCell ref="O2418:P2418"/>
    <mergeCell ref="Q2418:S2418"/>
    <mergeCell ref="O2419:P2419"/>
    <mergeCell ref="Q2419:S2419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46:P2446"/>
    <mergeCell ref="Q2446:S2446"/>
    <mergeCell ref="O2447:P2447"/>
    <mergeCell ref="Q2447:S2447"/>
    <mergeCell ref="O2448:P2448"/>
    <mergeCell ref="Q2448:S2448"/>
    <mergeCell ref="O2449:P2449"/>
    <mergeCell ref="Q2449:S2449"/>
    <mergeCell ref="O2450:P2450"/>
    <mergeCell ref="Q2450:S2450"/>
    <mergeCell ref="O2451:P2451"/>
    <mergeCell ref="Q2451:S2451"/>
    <mergeCell ref="O2503:S2503"/>
    <mergeCell ref="O2504:P2504"/>
    <mergeCell ref="Q2504:S2504"/>
    <mergeCell ref="O2505:P2505"/>
    <mergeCell ref="Q2505:S2505"/>
    <mergeCell ref="O2477:P2477"/>
    <mergeCell ref="Q2477:S2477"/>
    <mergeCell ref="O2478:P2478"/>
    <mergeCell ref="Q2478:S2478"/>
    <mergeCell ref="O2479:P2479"/>
    <mergeCell ref="Q2479:S2479"/>
    <mergeCell ref="O2480:P2480"/>
    <mergeCell ref="Q2480:S2480"/>
    <mergeCell ref="O2481:P2481"/>
    <mergeCell ref="Q2481:S2481"/>
    <mergeCell ref="O2482:P2482"/>
    <mergeCell ref="Q2482:S2482"/>
    <mergeCell ref="O2483:P2483"/>
    <mergeCell ref="Q2483:S2483"/>
    <mergeCell ref="O2515:P2515"/>
    <mergeCell ref="Q2515:S2515"/>
    <mergeCell ref="O2506:P2506"/>
    <mergeCell ref="Q2506:S2506"/>
    <mergeCell ref="O2507:P2507"/>
    <mergeCell ref="Q2507:S2507"/>
    <mergeCell ref="O2508:P2508"/>
    <mergeCell ref="Q2508:S2508"/>
    <mergeCell ref="O2509:P2509"/>
    <mergeCell ref="Q2509:S2509"/>
    <mergeCell ref="O2510:P2510"/>
    <mergeCell ref="Q2510:S2510"/>
    <mergeCell ref="O2511:P2511"/>
    <mergeCell ref="Q2511:S2511"/>
    <mergeCell ref="O2512:P2512"/>
    <mergeCell ref="Q2512:S2512"/>
    <mergeCell ref="O2513:P2513"/>
    <mergeCell ref="Q2513:S2513"/>
    <mergeCell ref="O2514:P2514"/>
    <mergeCell ref="Q2514:S2514"/>
    <mergeCell ref="O2535:S2535"/>
    <mergeCell ref="O2536:P2536"/>
    <mergeCell ref="Q2536:S2536"/>
    <mergeCell ref="O2537:P2537"/>
    <mergeCell ref="Q2537:S2537"/>
    <mergeCell ref="O2538:P2538"/>
    <mergeCell ref="Q2538:S2538"/>
    <mergeCell ref="O2539:P2539"/>
    <mergeCell ref="Q2539:S2539"/>
    <mergeCell ref="O2540:P2540"/>
    <mergeCell ref="Q2540:S2540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O2570:P2570"/>
    <mergeCell ref="Q2570:S2570"/>
    <mergeCell ref="O2571:P2571"/>
    <mergeCell ref="Q2571:S2571"/>
    <mergeCell ref="O2572:P2572"/>
    <mergeCell ref="Q2572:S2572"/>
    <mergeCell ref="O2573:P2573"/>
    <mergeCell ref="Q2573:S2573"/>
    <mergeCell ref="O2544:P2544"/>
    <mergeCell ref="Q2544:S2544"/>
    <mergeCell ref="O2545:P2545"/>
    <mergeCell ref="Q2545:S2545"/>
    <mergeCell ref="O2546:P2546"/>
    <mergeCell ref="Q2546:S2546"/>
    <mergeCell ref="O2547:P2547"/>
    <mergeCell ref="Q2547:S2547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574:P2574"/>
    <mergeCell ref="Q2574:S2574"/>
    <mergeCell ref="O2575:P2575"/>
    <mergeCell ref="Q2575:S2575"/>
    <mergeCell ref="O2576:P2576"/>
    <mergeCell ref="Q2576:S2576"/>
    <mergeCell ref="O2577:P2577"/>
    <mergeCell ref="Q2577:S2577"/>
    <mergeCell ref="O2578:P2578"/>
    <mergeCell ref="Q2578:S2578"/>
    <mergeCell ref="O2579:P2579"/>
    <mergeCell ref="Q2579:S2579"/>
    <mergeCell ref="O2631:S2631"/>
    <mergeCell ref="O2632:P2632"/>
    <mergeCell ref="Q2632:S2632"/>
    <mergeCell ref="O2633:P2633"/>
    <mergeCell ref="Q2633:S2633"/>
    <mergeCell ref="O2605:P2605"/>
    <mergeCell ref="Q2605:S2605"/>
    <mergeCell ref="O2606:P2606"/>
    <mergeCell ref="Q2606:S2606"/>
    <mergeCell ref="O2607:P2607"/>
    <mergeCell ref="Q2607:S2607"/>
    <mergeCell ref="O2608:P2608"/>
    <mergeCell ref="Q2608:S2608"/>
    <mergeCell ref="O2609:P2609"/>
    <mergeCell ref="Q2609:S2609"/>
    <mergeCell ref="O2610:P2610"/>
    <mergeCell ref="Q2610:S2610"/>
    <mergeCell ref="O2611:P2611"/>
    <mergeCell ref="Q2611:S2611"/>
    <mergeCell ref="O2643:P2643"/>
    <mergeCell ref="Q2643:S2643"/>
    <mergeCell ref="O2634:P2634"/>
    <mergeCell ref="Q2634:S2634"/>
    <mergeCell ref="O2635:P2635"/>
    <mergeCell ref="Q2635:S2635"/>
    <mergeCell ref="O2636:P2636"/>
    <mergeCell ref="Q2636:S2636"/>
    <mergeCell ref="O2637:P2637"/>
    <mergeCell ref="Q2637:S2637"/>
    <mergeCell ref="O2638:P2638"/>
    <mergeCell ref="Q2638:S2638"/>
    <mergeCell ref="O2639:P2639"/>
    <mergeCell ref="Q2639:S2639"/>
    <mergeCell ref="O2640:P2640"/>
    <mergeCell ref="Q2640:S2640"/>
    <mergeCell ref="O2641:P2641"/>
    <mergeCell ref="Q2641:S2641"/>
    <mergeCell ref="O2642:P2642"/>
    <mergeCell ref="Q2642:S2642"/>
    <mergeCell ref="O2663:S2663"/>
    <mergeCell ref="O2664:P2664"/>
    <mergeCell ref="Q2664:S2664"/>
    <mergeCell ref="O2665:P2665"/>
    <mergeCell ref="Q2665:S2665"/>
    <mergeCell ref="O2666:P2666"/>
    <mergeCell ref="Q2666:S2666"/>
    <mergeCell ref="O2667:P2667"/>
    <mergeCell ref="Q2667:S2667"/>
    <mergeCell ref="O2668:P2668"/>
    <mergeCell ref="Q2668:S2668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O2698:P2698"/>
    <mergeCell ref="Q2698:S2698"/>
    <mergeCell ref="O2699:P2699"/>
    <mergeCell ref="Q2699:S2699"/>
    <mergeCell ref="O2700:P2700"/>
    <mergeCell ref="Q2700:S2700"/>
    <mergeCell ref="O2701:P2701"/>
    <mergeCell ref="Q2701:S2701"/>
    <mergeCell ref="O2672:P2672"/>
    <mergeCell ref="Q2672:S2672"/>
    <mergeCell ref="O2673:P2673"/>
    <mergeCell ref="Q2673:S2673"/>
    <mergeCell ref="O2674:P2674"/>
    <mergeCell ref="Q2674:S2674"/>
    <mergeCell ref="O2675:P2675"/>
    <mergeCell ref="Q2675:S2675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02:P2702"/>
    <mergeCell ref="Q2702:S2702"/>
    <mergeCell ref="O2703:P2703"/>
    <mergeCell ref="Q2703:S2703"/>
    <mergeCell ref="O2704:P2704"/>
    <mergeCell ref="Q2704:S2704"/>
    <mergeCell ref="O2705:P2705"/>
    <mergeCell ref="Q2705:S2705"/>
    <mergeCell ref="O2706:P2706"/>
    <mergeCell ref="Q2706:S2706"/>
    <mergeCell ref="O2707:P2707"/>
    <mergeCell ref="Q2707:S2707"/>
    <mergeCell ref="O2759:S2759"/>
    <mergeCell ref="O2760:P2760"/>
    <mergeCell ref="Q2760:S2760"/>
    <mergeCell ref="O2761:P2761"/>
    <mergeCell ref="Q2761:S2761"/>
    <mergeCell ref="O2733:P2733"/>
    <mergeCell ref="Q2733:S2733"/>
    <mergeCell ref="O2734:P2734"/>
    <mergeCell ref="Q2734:S2734"/>
    <mergeCell ref="O2735:P2735"/>
    <mergeCell ref="Q2735:S2735"/>
    <mergeCell ref="O2736:P2736"/>
    <mergeCell ref="Q2736:S2736"/>
    <mergeCell ref="O2737:P2737"/>
    <mergeCell ref="Q2737:S2737"/>
    <mergeCell ref="O2738:P2738"/>
    <mergeCell ref="Q2738:S2738"/>
    <mergeCell ref="O2739:P2739"/>
    <mergeCell ref="Q2739:S2739"/>
    <mergeCell ref="O2771:P2771"/>
    <mergeCell ref="Q2771:S2771"/>
    <mergeCell ref="O2762:P2762"/>
    <mergeCell ref="Q2762:S2762"/>
    <mergeCell ref="O2763:P2763"/>
    <mergeCell ref="Q2763:S2763"/>
    <mergeCell ref="O2764:P2764"/>
    <mergeCell ref="Q2764:S2764"/>
    <mergeCell ref="O2765:P2765"/>
    <mergeCell ref="Q2765:S2765"/>
    <mergeCell ref="O2766:P2766"/>
    <mergeCell ref="Q2766:S2766"/>
    <mergeCell ref="O2767:P2767"/>
    <mergeCell ref="Q2767:S2767"/>
    <mergeCell ref="O2768:P2768"/>
    <mergeCell ref="Q2768:S2768"/>
    <mergeCell ref="O2769:P2769"/>
    <mergeCell ref="Q2769:S2769"/>
    <mergeCell ref="O2770:P2770"/>
    <mergeCell ref="Q2770:S2770"/>
    <mergeCell ref="O2791:S2791"/>
    <mergeCell ref="O2792:P2792"/>
    <mergeCell ref="Q2792:S2792"/>
    <mergeCell ref="O2793:P2793"/>
    <mergeCell ref="Q2793:S2793"/>
    <mergeCell ref="O2794:P2794"/>
    <mergeCell ref="Q2794:S2794"/>
    <mergeCell ref="O2795:P2795"/>
    <mergeCell ref="Q2795:S2795"/>
    <mergeCell ref="O2796:P2796"/>
    <mergeCell ref="Q2796:S2796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O2826:P2826"/>
    <mergeCell ref="Q2826:S2826"/>
    <mergeCell ref="O2827:P2827"/>
    <mergeCell ref="Q2827:S2827"/>
    <mergeCell ref="O2828:P2828"/>
    <mergeCell ref="Q2828:S2828"/>
    <mergeCell ref="O2829:P2829"/>
    <mergeCell ref="Q2829:S2829"/>
    <mergeCell ref="O2800:P2800"/>
    <mergeCell ref="Q2800:S2800"/>
    <mergeCell ref="O2801:P2801"/>
    <mergeCell ref="Q2801:S2801"/>
    <mergeCell ref="O2802:P2802"/>
    <mergeCell ref="Q2802:S2802"/>
    <mergeCell ref="O2803:P2803"/>
    <mergeCell ref="Q2803:S2803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30:P2830"/>
    <mergeCell ref="Q2830:S2830"/>
    <mergeCell ref="O2831:P2831"/>
    <mergeCell ref="Q2831:S2831"/>
    <mergeCell ref="O2832:P2832"/>
    <mergeCell ref="Q2832:S2832"/>
    <mergeCell ref="O2833:P2833"/>
    <mergeCell ref="Q2833:S2833"/>
    <mergeCell ref="O2834:P2834"/>
    <mergeCell ref="Q2834:S2834"/>
    <mergeCell ref="O2835:P2835"/>
    <mergeCell ref="Q2835:S2835"/>
    <mergeCell ref="O2887:S2887"/>
    <mergeCell ref="O2888:P2888"/>
    <mergeCell ref="Q2888:S2888"/>
    <mergeCell ref="O2889:P2889"/>
    <mergeCell ref="Q2889:S2889"/>
    <mergeCell ref="O2861:P2861"/>
    <mergeCell ref="Q2861:S2861"/>
    <mergeCell ref="O2862:P2862"/>
    <mergeCell ref="Q2862:S2862"/>
    <mergeCell ref="O2863:P2863"/>
    <mergeCell ref="Q2863:S2863"/>
    <mergeCell ref="O2864:P2864"/>
    <mergeCell ref="Q2864:S2864"/>
    <mergeCell ref="O2865:P2865"/>
    <mergeCell ref="Q2865:S2865"/>
    <mergeCell ref="O2866:P2866"/>
    <mergeCell ref="Q2866:S2866"/>
    <mergeCell ref="O2867:P2867"/>
    <mergeCell ref="Q2867:S2867"/>
    <mergeCell ref="O2899:P2899"/>
    <mergeCell ref="Q2899:S2899"/>
    <mergeCell ref="O2890:P2890"/>
    <mergeCell ref="Q2890:S2890"/>
    <mergeCell ref="O2891:P2891"/>
    <mergeCell ref="Q2891:S2891"/>
    <mergeCell ref="O2892:P2892"/>
    <mergeCell ref="Q2892:S2892"/>
    <mergeCell ref="O2893:P2893"/>
    <mergeCell ref="Q2893:S2893"/>
    <mergeCell ref="O2894:P2894"/>
    <mergeCell ref="Q2894:S2894"/>
    <mergeCell ref="O2895:P2895"/>
    <mergeCell ref="Q2895:S2895"/>
    <mergeCell ref="O2896:P2896"/>
    <mergeCell ref="Q2896:S2896"/>
    <mergeCell ref="O2897:P2897"/>
    <mergeCell ref="Q2897:S2897"/>
    <mergeCell ref="O2898:P2898"/>
    <mergeCell ref="Q2898:S2898"/>
    <mergeCell ref="O2919:S2919"/>
    <mergeCell ref="O2920:P2920"/>
    <mergeCell ref="Q2920:S2920"/>
    <mergeCell ref="O2921:P2921"/>
    <mergeCell ref="Q2921:S2921"/>
    <mergeCell ref="O2922:P2922"/>
    <mergeCell ref="Q2922:S2922"/>
    <mergeCell ref="O2923:P2923"/>
    <mergeCell ref="Q2923:S2923"/>
    <mergeCell ref="O2924:P2924"/>
    <mergeCell ref="Q2924:S2924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O2954:P2954"/>
    <mergeCell ref="Q2954:S2954"/>
    <mergeCell ref="O2955:P2955"/>
    <mergeCell ref="Q2955:S2955"/>
    <mergeCell ref="O2956:P2956"/>
    <mergeCell ref="Q2956:S2956"/>
    <mergeCell ref="O2957:P2957"/>
    <mergeCell ref="Q2957:S2957"/>
    <mergeCell ref="O2928:P2928"/>
    <mergeCell ref="Q2928:S2928"/>
    <mergeCell ref="O2929:P2929"/>
    <mergeCell ref="Q2929:S2929"/>
    <mergeCell ref="O2930:P2930"/>
    <mergeCell ref="Q2930:S2930"/>
    <mergeCell ref="O2931:P2931"/>
    <mergeCell ref="Q2931:S2931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58:P2958"/>
    <mergeCell ref="Q2958:S2958"/>
    <mergeCell ref="O2959:P2959"/>
    <mergeCell ref="Q2959:S2959"/>
    <mergeCell ref="O2960:P2960"/>
    <mergeCell ref="Q2960:S2960"/>
    <mergeCell ref="O2961:P2961"/>
    <mergeCell ref="Q2961:S2961"/>
    <mergeCell ref="O2962:P2962"/>
    <mergeCell ref="Q2962:S2962"/>
    <mergeCell ref="O2963:P2963"/>
    <mergeCell ref="Q2963:S2963"/>
    <mergeCell ref="O3015:S3015"/>
    <mergeCell ref="O3016:P3016"/>
    <mergeCell ref="Q3016:S3016"/>
    <mergeCell ref="O3017:P3017"/>
    <mergeCell ref="Q3017:S3017"/>
    <mergeCell ref="O2989:P2989"/>
    <mergeCell ref="Q2989:S2989"/>
    <mergeCell ref="O2990:P2990"/>
    <mergeCell ref="Q2990:S2990"/>
    <mergeCell ref="O2991:P2991"/>
    <mergeCell ref="Q2991:S2991"/>
    <mergeCell ref="O2992:P2992"/>
    <mergeCell ref="Q2992:S2992"/>
    <mergeCell ref="O2993:P2993"/>
    <mergeCell ref="Q2993:S2993"/>
    <mergeCell ref="O2994:P2994"/>
    <mergeCell ref="Q2994:S2994"/>
    <mergeCell ref="O2995:P2995"/>
    <mergeCell ref="Q2995:S2995"/>
    <mergeCell ref="O3027:P3027"/>
    <mergeCell ref="Q3027:S3027"/>
    <mergeCell ref="O3018:P3018"/>
    <mergeCell ref="Q3018:S3018"/>
    <mergeCell ref="O3019:P3019"/>
    <mergeCell ref="Q3019:S3019"/>
    <mergeCell ref="O3020:P3020"/>
    <mergeCell ref="Q3020:S3020"/>
    <mergeCell ref="O3021:P3021"/>
    <mergeCell ref="Q3021:S3021"/>
    <mergeCell ref="O3022:P3022"/>
    <mergeCell ref="Q3022:S3022"/>
    <mergeCell ref="O3023:P3023"/>
    <mergeCell ref="Q3023:S3023"/>
    <mergeCell ref="O3024:P3024"/>
    <mergeCell ref="Q3024:S3024"/>
    <mergeCell ref="O3025:P3025"/>
    <mergeCell ref="Q3025:S3025"/>
    <mergeCell ref="O3026:P3026"/>
    <mergeCell ref="Q3026:S3026"/>
    <mergeCell ref="O3047:S3047"/>
    <mergeCell ref="O3048:P3048"/>
    <mergeCell ref="Q3048:S3048"/>
    <mergeCell ref="O3049:P3049"/>
    <mergeCell ref="Q3049:S3049"/>
    <mergeCell ref="O3050:P3050"/>
    <mergeCell ref="Q3050:S3050"/>
    <mergeCell ref="O3051:P3051"/>
    <mergeCell ref="Q3051:S3051"/>
    <mergeCell ref="O3052:P3052"/>
    <mergeCell ref="Q3052:S3052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O3082:P3082"/>
    <mergeCell ref="Q3082:S3082"/>
    <mergeCell ref="O3083:P3083"/>
    <mergeCell ref="Q3083:S3083"/>
    <mergeCell ref="O3084:P3084"/>
    <mergeCell ref="Q3084:S3084"/>
    <mergeCell ref="O3085:P3085"/>
    <mergeCell ref="Q3085:S3085"/>
    <mergeCell ref="O3056:P3056"/>
    <mergeCell ref="Q3056:S3056"/>
    <mergeCell ref="O3057:P3057"/>
    <mergeCell ref="Q3057:S3057"/>
    <mergeCell ref="O3058:P3058"/>
    <mergeCell ref="Q3058:S3058"/>
    <mergeCell ref="O3059:P3059"/>
    <mergeCell ref="Q3059:S3059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086:P3086"/>
    <mergeCell ref="Q3086:S3086"/>
    <mergeCell ref="O3087:P3087"/>
    <mergeCell ref="Q3087:S3087"/>
    <mergeCell ref="O3088:P3088"/>
    <mergeCell ref="Q3088:S3088"/>
    <mergeCell ref="O3089:P3089"/>
    <mergeCell ref="Q3089:S3089"/>
    <mergeCell ref="O3090:P3090"/>
    <mergeCell ref="Q3090:S3090"/>
    <mergeCell ref="O3091:P3091"/>
    <mergeCell ref="Q3091:S3091"/>
    <mergeCell ref="O3143:S3143"/>
    <mergeCell ref="O3144:P3144"/>
    <mergeCell ref="Q3144:S3144"/>
    <mergeCell ref="O3145:P3145"/>
    <mergeCell ref="Q3145:S3145"/>
    <mergeCell ref="O3117:P3117"/>
    <mergeCell ref="Q3117:S3117"/>
    <mergeCell ref="O3118:P3118"/>
    <mergeCell ref="Q3118:S3118"/>
    <mergeCell ref="O3119:P3119"/>
    <mergeCell ref="Q3119:S3119"/>
    <mergeCell ref="O3120:P3120"/>
    <mergeCell ref="Q3120:S3120"/>
    <mergeCell ref="O3121:P3121"/>
    <mergeCell ref="Q3121:S3121"/>
    <mergeCell ref="O3122:P3122"/>
    <mergeCell ref="Q3122:S3122"/>
    <mergeCell ref="O3123:P3123"/>
    <mergeCell ref="Q3123:S3123"/>
    <mergeCell ref="O3155:P3155"/>
    <mergeCell ref="Q3155:S3155"/>
    <mergeCell ref="O3146:P3146"/>
    <mergeCell ref="Q3146:S3146"/>
    <mergeCell ref="O3147:P3147"/>
    <mergeCell ref="Q3147:S3147"/>
    <mergeCell ref="O3148:P3148"/>
    <mergeCell ref="Q3148:S3148"/>
    <mergeCell ref="O3149:P3149"/>
    <mergeCell ref="Q3149:S3149"/>
    <mergeCell ref="O3150:P3150"/>
    <mergeCell ref="Q3150:S3150"/>
    <mergeCell ref="O3151:P3151"/>
    <mergeCell ref="Q3151:S3151"/>
    <mergeCell ref="O3152:P3152"/>
    <mergeCell ref="Q3152:S3152"/>
    <mergeCell ref="O3153:P3153"/>
    <mergeCell ref="Q3153:S3153"/>
    <mergeCell ref="O3154:P3154"/>
    <mergeCell ref="Q3154:S3154"/>
    <mergeCell ref="O3184:P3184"/>
    <mergeCell ref="Q3184:S3184"/>
    <mergeCell ref="O3185:P3185"/>
    <mergeCell ref="Q3185:S3185"/>
    <mergeCell ref="O3186:P3186"/>
    <mergeCell ref="Q3186:S3186"/>
    <mergeCell ref="O3187:P3187"/>
    <mergeCell ref="Q3187:S3187"/>
    <mergeCell ref="O3175:S3175"/>
    <mergeCell ref="O3176:P3176"/>
    <mergeCell ref="Q3176:S3176"/>
    <mergeCell ref="O3177:P3177"/>
    <mergeCell ref="Q3177:S3177"/>
    <mergeCell ref="O3178:P3178"/>
    <mergeCell ref="Q3178:S3178"/>
    <mergeCell ref="O3179:P3179"/>
    <mergeCell ref="Q3179:S3179"/>
    <mergeCell ref="O3180:P3180"/>
    <mergeCell ref="Q3180:S3180"/>
    <mergeCell ref="O3181:P3181"/>
    <mergeCell ref="Q3181:S3181"/>
    <mergeCell ref="O3182:P3182"/>
    <mergeCell ref="Q3182:S3182"/>
    <mergeCell ref="O3183:P3183"/>
    <mergeCell ref="Q3183:S3183"/>
    <mergeCell ref="O3214:P3214"/>
    <mergeCell ref="Q3214:S3214"/>
    <mergeCell ref="O3215:P3215"/>
    <mergeCell ref="Q3215:S3215"/>
    <mergeCell ref="O3216:P3216"/>
    <mergeCell ref="Q3216:S3216"/>
    <mergeCell ref="O3217:P3217"/>
    <mergeCell ref="Q3217:S3217"/>
    <mergeCell ref="O3218:P3218"/>
    <mergeCell ref="Q3218:S3218"/>
    <mergeCell ref="O3219:P3219"/>
    <mergeCell ref="Q3219:S3219"/>
    <mergeCell ref="O3207:S3207"/>
    <mergeCell ref="O3208:P3208"/>
    <mergeCell ref="Q3208:S3208"/>
    <mergeCell ref="O3209:P3209"/>
    <mergeCell ref="Q3209:S3209"/>
    <mergeCell ref="O3210:P3210"/>
    <mergeCell ref="Q3210:S3210"/>
    <mergeCell ref="O3211:P3211"/>
    <mergeCell ref="Q3211:S3211"/>
    <mergeCell ref="O3212:P3212"/>
    <mergeCell ref="Q3212:S3212"/>
    <mergeCell ref="O3213:P3213"/>
    <mergeCell ref="Q3213:S3213"/>
  </mergeCells>
  <phoneticPr fontId="0" type="noConversion"/>
  <printOptions horizontalCentered="1"/>
  <pageMargins left="0.59055118110236227" right="0.59055118110236227" top="7.874015748031496E-2" bottom="7.874015748031496E-2" header="0" footer="0"/>
  <pageSetup paperSize="9" scale="75" orientation="portrait" r:id="rId1"/>
  <headerFooter alignWithMargins="0"/>
  <rowBreaks count="4" manualBreakCount="4">
    <brk id="32" max="12" man="1"/>
    <brk id="64" max="1048576" man="1"/>
    <brk id="96" max="1048576" man="1"/>
    <brk id="128" max="104857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PWT-K-04_SPEC</vt:lpstr>
      <vt:lpstr>'PWT-K-04_SPEC'!Obszar_wydruku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Michał Topolski</cp:lastModifiedBy>
  <cp:lastPrinted>2017-12-14T06:08:01Z</cp:lastPrinted>
  <dcterms:created xsi:type="dcterms:W3CDTF">2012-09-12T09:44:55Z</dcterms:created>
  <dcterms:modified xsi:type="dcterms:W3CDTF">2025-05-14T17:15:55Z</dcterms:modified>
</cp:coreProperties>
</file>